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C:\Users\Laura\Documents\Covid\DPS\ARRENDAMIENTOS\"/>
    </mc:Choice>
  </mc:AlternateContent>
  <xr:revisionPtr revIDLastSave="0" documentId="8_{960D22A5-7292-4E09-82FF-F82A7C3860C7}" xr6:coauthVersionLast="47" xr6:coauthVersionMax="47" xr10:uidLastSave="{00000000-0000-0000-0000-000000000000}"/>
  <bookViews>
    <workbookView xWindow="195" yWindow="390" windowWidth="20295" windowHeight="10905" firstSheet="18" activeTab="22" xr2:uid="{BE0D9A21-47E0-46BF-B5BC-EF63B8F42879}"/>
    <workbookView xWindow="195" yWindow="390" windowWidth="20295" windowHeight="10905" xr2:uid="{B80EB055-F425-4C0D-9322-F484EC271C23}"/>
  </bookViews>
  <sheets>
    <sheet name="Consolidado" sheetId="23" r:id="rId1"/>
    <sheet name="Regional Arauca" sheetId="14" r:id="rId2"/>
    <sheet name="Regional Atlantico" sheetId="22" r:id="rId3"/>
    <sheet name="REGIONAL CALDAS" sheetId="18" r:id="rId4"/>
    <sheet name="Regional Caqueta" sheetId="2" r:id="rId5"/>
    <sheet name="Regional Cauca" sheetId="17" r:id="rId6"/>
    <sheet name="Regional Cesar" sheetId="7" r:id="rId7"/>
    <sheet name="Regional Cordoba" sheetId="10" r:id="rId8"/>
    <sheet name="Regional Guania" sheetId="20" r:id="rId9"/>
    <sheet name="Regional Guaviare" sheetId="13" r:id="rId10"/>
    <sheet name="Regional Guajira" sheetId="15" r:id="rId11"/>
    <sheet name="Regional Huila" sheetId="5" r:id="rId12"/>
    <sheet name="Regional Magdalena Medio" sheetId="11" r:id="rId13"/>
    <sheet name="Regional Meta" sheetId="4" r:id="rId14"/>
    <sheet name="Regional Nariño" sheetId="16" r:id="rId15"/>
    <sheet name="Regional Norte de Santander" sheetId="6" r:id="rId16"/>
    <sheet name="Regional Quindio" sheetId="1" r:id="rId17"/>
    <sheet name="Regional Santander" sheetId="12" r:id="rId18"/>
    <sheet name="Regional Sucre" sheetId="21" r:id="rId19"/>
    <sheet name="Regional Tolima" sheetId="9" r:id="rId20"/>
    <sheet name="Regional Uraba" sheetId="8" r:id="rId21"/>
    <sheet name="Regional Vaupes" sheetId="3" r:id="rId22"/>
    <sheet name="Regional Vichada" sheetId="19" r:id="rId23"/>
  </sheets>
  <definedNames>
    <definedName name="_xlnm.Print_Area" localSheetId="9">'Regional Guaviare'!$A$1:$J$25</definedName>
    <definedName name="LIMPIO" localSheetId="0">#REF!</definedName>
    <definedName name="LIMPIO" localSheetId="1">#REF!</definedName>
    <definedName name="LIMPIO" localSheetId="4">#REF!</definedName>
    <definedName name="LIMPIO" localSheetId="5">#REF!</definedName>
    <definedName name="LIMPIO" localSheetId="6">#REF!</definedName>
    <definedName name="LIMPIO" localSheetId="7">#REF!</definedName>
    <definedName name="LIMPIO" localSheetId="8">#REF!</definedName>
    <definedName name="LIMPIO" localSheetId="9">#REF!</definedName>
    <definedName name="LIMPIO" localSheetId="12">#REF!</definedName>
    <definedName name="LIMPIO" localSheetId="13">#REF!</definedName>
    <definedName name="LIMPIO" localSheetId="14">#REF!</definedName>
    <definedName name="LIMPIO" localSheetId="15">#REF!</definedName>
    <definedName name="LIMPIO" localSheetId="17">#REF!</definedName>
    <definedName name="LIMPIO" localSheetId="18">#REF!</definedName>
    <definedName name="LIMPIO" localSheetId="19">#REF!</definedName>
    <definedName name="LIMPIO" localSheetId="20">#REF!</definedName>
    <definedName name="LIMPIO" localSheetId="21">#REF!</definedName>
    <definedName name="LIMPIO">#REF!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3" i="23" l="1"/>
  <c r="H30" i="23"/>
  <c r="I30" i="23" s="1"/>
  <c r="H27" i="23"/>
  <c r="G25" i="23"/>
  <c r="G24" i="23"/>
  <c r="G19" i="23"/>
  <c r="G16" i="23"/>
  <c r="G12" i="23"/>
  <c r="H21" i="23"/>
  <c r="I21" i="23" s="1"/>
  <c r="H20" i="23"/>
  <c r="H32" i="23"/>
  <c r="H31" i="23"/>
  <c r="H29" i="23"/>
  <c r="I29" i="23" s="1"/>
  <c r="H28" i="23"/>
  <c r="H26" i="23"/>
  <c r="I24" i="23"/>
  <c r="H23" i="23"/>
  <c r="H22" i="23"/>
  <c r="I22" i="23" s="1"/>
  <c r="H17" i="23"/>
  <c r="I17" i="23" s="1"/>
  <c r="H15" i="23"/>
  <c r="I11" i="23"/>
  <c r="I32" i="23"/>
  <c r="I31" i="23"/>
  <c r="I28" i="23"/>
  <c r="I26" i="23"/>
  <c r="I23" i="23"/>
  <c r="I20" i="23"/>
  <c r="I19" i="23"/>
  <c r="I18" i="23"/>
  <c r="I16" i="23"/>
  <c r="I15" i="23"/>
  <c r="I14" i="23"/>
  <c r="H13" i="23"/>
  <c r="I13" i="23" s="1"/>
  <c r="I12" i="23"/>
  <c r="I10" i="23" l="1"/>
  <c r="H20" i="21"/>
  <c r="I20" i="21" s="1"/>
  <c r="I20" i="20" l="1"/>
  <c r="I20" i="17" l="1"/>
  <c r="H20" i="17"/>
  <c r="H20" i="16" l="1"/>
  <c r="I20" i="16" s="1"/>
  <c r="I20" i="14" l="1"/>
  <c r="I20" i="13"/>
  <c r="H20" i="13"/>
  <c r="H20" i="12" l="1"/>
  <c r="I20" i="12" s="1"/>
  <c r="I20" i="11" l="1"/>
  <c r="I20" i="10" l="1"/>
  <c r="H20" i="10"/>
  <c r="I20" i="9" l="1"/>
  <c r="H20" i="8" l="1"/>
  <c r="I20" i="8" s="1"/>
  <c r="I20" i="7"/>
  <c r="H20" i="6" l="1"/>
  <c r="I20" i="6" s="1"/>
  <c r="I20" i="4"/>
  <c r="I20" i="3"/>
  <c r="I20" i="2"/>
  <c r="H20" i="1" l="1"/>
  <c r="I20" i="1" s="1"/>
  <c r="I25" i="23"/>
  <c r="I27" i="23"/>
</calcChain>
</file>

<file path=xl/sharedStrings.xml><?xml version="1.0" encoding="utf-8"?>
<sst xmlns="http://schemas.openxmlformats.org/spreadsheetml/2006/main" count="754" uniqueCount="215">
  <si>
    <t xml:space="preserve">FORMATO SOLICITUD DE COTIZACIÓN </t>
  </si>
  <si>
    <r>
      <rPr>
        <b/>
        <sz val="8"/>
        <color theme="1"/>
        <rFont val="Work Sans"/>
        <family val="3"/>
      </rPr>
      <t xml:space="preserve">Código: </t>
    </r>
    <r>
      <rPr>
        <sz val="8"/>
        <color theme="1"/>
        <rFont val="Work Sans"/>
        <family val="3"/>
      </rPr>
      <t>F-GC-20</t>
    </r>
  </si>
  <si>
    <r>
      <rPr>
        <b/>
        <sz val="8"/>
        <color theme="1"/>
        <rFont val="Work Sans"/>
        <family val="3"/>
      </rPr>
      <t>Versión:</t>
    </r>
    <r>
      <rPr>
        <sz val="8"/>
        <color theme="1"/>
        <rFont val="Work Sans"/>
        <family val="3"/>
      </rPr>
      <t xml:space="preserve"> 2</t>
    </r>
  </si>
  <si>
    <r>
      <rPr>
        <b/>
        <sz val="8"/>
        <color theme="1"/>
        <rFont val="Work Sans"/>
        <family val="3"/>
      </rPr>
      <t>Fecha de aprobación:</t>
    </r>
    <r>
      <rPr>
        <sz val="8"/>
        <color theme="1"/>
        <rFont val="Work Sans"/>
        <family val="3"/>
      </rPr>
      <t xml:space="preserve"> Diciembre 2020</t>
    </r>
  </si>
  <si>
    <t>Objeto: SOLICITUD DE COTIZACION No. 094 de 2023</t>
  </si>
  <si>
    <t>Contratar bajo la modalidad de arrendamiento un inmueble en la ciudad de Armenia para el funcionamiento de la Direccion Regional Quindío de PROSPERIDAD SOCIAL.</t>
  </si>
  <si>
    <t>EMPRESA:</t>
  </si>
  <si>
    <t>CONSUELO ZAPATA DE CARDENAS</t>
  </si>
  <si>
    <t>NIT:</t>
  </si>
  <si>
    <t>NOMBRE DE LA PERSONA DE CONTACTO:</t>
  </si>
  <si>
    <t>CARGO:</t>
  </si>
  <si>
    <t>APODERADA INMUEBLE</t>
  </si>
  <si>
    <t>DIRECCIÓN:</t>
  </si>
  <si>
    <t>Carrera 15 # 1213</t>
  </si>
  <si>
    <t xml:space="preserve">CIUDAD: </t>
  </si>
  <si>
    <t>Armenia, Quindio</t>
  </si>
  <si>
    <t>TELEFONO FIJO Y/O CELULAR:</t>
  </si>
  <si>
    <t>ES EMPREDIMIENTO DE MUJERES SI/NO:</t>
  </si>
  <si>
    <t>NO</t>
  </si>
  <si>
    <t>E-MAIL</t>
  </si>
  <si>
    <t>consuelozaro@gmail.com</t>
  </si>
  <si>
    <t>ES MIPYME? (SI/NO)</t>
  </si>
  <si>
    <t>Instrucciones para el diligenciamiento del formato de cotización</t>
  </si>
  <si>
    <t xml:space="preserve">• Por favor diligenciar solo las celdas en AMARILLO. 
• Revisar todos los requerimientos que se exponen en el documento "CONDICIONES TÉCNICAS DEL SERVICIO REQUERIDO"; y formular su cotización en concordancia con este, garantizando que los bienes y/o servicios ofrecidos cumplan en su totalidad con las especificaciones técnicas descritas en el mismo, contemplando todos los costos directos e indirectos requeridos para la adecuada ejecución del contrato. 
• Los precios de la cotización deben ser expresados en PESOS COLOMBIANOS.
• Los precios unitarios deberán aproximarse por exceso o por defecto al entero más cercano. Si la cifra no está aproximada y aparece con centavos, se aproximará al entero inferior.
• No modificar o quitar ningún ítem o sub-ítem. 
• Una vez diligenciado el formato, remitir la cotización en formato Excel. 
• Se entiende por emprendimiento de mujeres aquellos que cumplen con el segundo criterio establecido en el Articulo 2.2.1.2.4.2.14 Definición de Emprendimientos de Mujeres Decreto 1860 de 2021, respecto de aquellas empresas en las que «… por lo menos el cincuenta por ciento (50%) de los empleos del nivel directivo de la persona jurídica sean ejercidos por mujeres …»,  </t>
  </si>
  <si>
    <t>CUADRO DE COSTOS  ARRENDAMIENTOS</t>
  </si>
  <si>
    <t>ITEM</t>
  </si>
  <si>
    <t xml:space="preserve">REGIONAL </t>
  </si>
  <si>
    <t xml:space="preserve">BIEN Y/O SERVICIO REQUERIDO </t>
  </si>
  <si>
    <t xml:space="preserve">TOTAL DE METROS CUADRADOS </t>
  </si>
  <si>
    <t>CANTIDAD
MESES</t>
  </si>
  <si>
    <t>VALOR CANON MENSUAL SIN IVA</t>
  </si>
  <si>
    <t>VALOR CANON IVA INCLUIDO</t>
  </si>
  <si>
    <t>VALOR TOTAL</t>
  </si>
  <si>
    <t>Quindío</t>
  </si>
  <si>
    <t>Arrendar el inmueble ubicado en la ciudad de Armenia, Carrera 15 No 12-13</t>
  </si>
  <si>
    <t>376,72 m2</t>
  </si>
  <si>
    <t xml:space="preserve">Observaciones y/o aclaraciones 
por parte del proveedor: </t>
  </si>
  <si>
    <t>la caracteristicas tecnicas del bien a contratar estan basadas en las adecuaciones que el DPS ha realizado con el fin de garantizar su adecuado de funcionameintoen sobre el predio, durante la ejecucion del contrato vigente. El propietario no ha realizdo adecuacion alguna, ni se ha entendido con las ya realizadas por el DPS, tampoco ha recibido manifestacion de inconformidad alguna de parte de este. Por otra parte el valor del canon ofertado solamente sera aplicado al mes de diciembre de 2023. Durante el periodo enero 2024 a noviembre 2024 el valor del canon se calculara basado en el valor actual mas el incremento del IPC decretado por el gobierno para el año 2024, para lo cual el DPS debera realizar las correspondiente asignacion presupuestal.</t>
  </si>
  <si>
    <t>Contratar bajo la modalidad de arrendamiento un inmueble en la ciudad de Florencia para el funcionamiento de la Direccion Regional Caquetá de PROSPERIDAD SOCIAL.</t>
  </si>
  <si>
    <t>GICELLA GARCIA TRILLERAS</t>
  </si>
  <si>
    <t>52516607-5</t>
  </si>
  <si>
    <t>OPTOMETRA</t>
  </si>
  <si>
    <t>CRA 9 N 8-54 BARRIO LA ESTRELLA</t>
  </si>
  <si>
    <t>FLORENCIA CAQUETA</t>
  </si>
  <si>
    <t>gicellagt80@yahoo.com.mx</t>
  </si>
  <si>
    <t>Caquetá</t>
  </si>
  <si>
    <t>Arrendar el inmueble ubicado en la ciudad de Florencia, Carrera 9 Nº 8B - 54 - Piso 1 - Edificio Las Peñas - Barrio La Estrella</t>
  </si>
  <si>
    <t>203 m2</t>
  </si>
  <si>
    <t>Contratar bajo la modalidad de arrendamiento un inmueble en la ciudad de Mitú para el funcionamiento de la Direccion Regional Vaupés de PROSPERIDAD SOCIAL.</t>
  </si>
  <si>
    <t>ALDA STELLA ROJAS DUARTE</t>
  </si>
  <si>
    <t>PROPIETARIA</t>
  </si>
  <si>
    <t>Cl. 12 No. 15-25</t>
  </si>
  <si>
    <t>MITÚ, VAUPÉS</t>
  </si>
  <si>
    <t>Johannarojasduarte7@gmail.com</t>
  </si>
  <si>
    <t>Vaupés</t>
  </si>
  <si>
    <t>Arrendar el inmueble ubicado en la ciudad de Mitú, Carrera 12 No. 15-25 Barrio Centro A Segundo Piso - Edificio Defensoria Del Pueblo</t>
  </si>
  <si>
    <t>449 m2</t>
  </si>
  <si>
    <t>Contratar bajo la modalidad de arrendamiento un inmueble en la ciudad de Villavicencio para el funcionamiento de la Direccion Regional Meta de PROSPERIDAD SOCIAL.</t>
  </si>
  <si>
    <t>LUIS CARLOS PINEDA RODRIGUEZ</t>
  </si>
  <si>
    <t>PROPIETARIO</t>
  </si>
  <si>
    <t>CALLE 44 N. 31-13 BARRIO EL TRIUNFO</t>
  </si>
  <si>
    <t>VILLAVICENCIO</t>
  </si>
  <si>
    <t xml:space="preserve">lui_capi@hotmail.com </t>
  </si>
  <si>
    <t>Meta</t>
  </si>
  <si>
    <t>Arrendar el inmueble ubicado en la ciudad de Villavicencio, Calle 44 No. 31-13 Barrio El Triunfo</t>
  </si>
  <si>
    <t>260 m2</t>
  </si>
  <si>
    <t>PERTENEZCO AL REGIMEN SIMPLIFICADO, SOY PERSON A NATURAL</t>
  </si>
  <si>
    <t>Contratar bajo la modalidad de arrendamiento un inmueble en la ciudad de Cúcuta para el funcionamiento de la Direccion Regional Norte De Santander de PROSPERIDAD SOCIAL.</t>
  </si>
  <si>
    <t>EICE LOTERIA DE CUCUTA</t>
  </si>
  <si>
    <t>MARIA ALEXANDRA CASTRO BONELLS</t>
  </si>
  <si>
    <t>SECRETARIA GENERAL</t>
  </si>
  <si>
    <t>CALLE 10 AV. 0 EDIFICIO ROSETAL</t>
  </si>
  <si>
    <t>CUCUTA</t>
  </si>
  <si>
    <t>(60) (7) 5955121</t>
  </si>
  <si>
    <t>contacto@loteriadecucuta.gov.co 
secgeneral@loteriadecucuta.gov.co</t>
  </si>
  <si>
    <t>Norte De Santander</t>
  </si>
  <si>
    <t>Arrendar el inmueble ubicado en la ciudad de Cúcuta, Avenida 0 Calle 10 Edificio Rosetal Piso 2 Oficinas 201 A 204</t>
  </si>
  <si>
    <t>242.49 m2</t>
  </si>
  <si>
    <t>Contratar bajo la modalidad de arrendamiento un inmueble en la ciudad de Valledupar para el funcionamiento de la Direccion Regional Cesar de PROSPERIDAD SOCIAL.</t>
  </si>
  <si>
    <t>JUAN JOSE CAMPANELLA</t>
  </si>
  <si>
    <t>YULIBETHN RAMIREZ</t>
  </si>
  <si>
    <t>GERENTE</t>
  </si>
  <si>
    <t>CRA 13 A .N13C 30 OBRERO</t>
  </si>
  <si>
    <t>VALLEDUPAR</t>
  </si>
  <si>
    <t>juanjosecampanella@hotmail.com</t>
  </si>
  <si>
    <t>Cesar</t>
  </si>
  <si>
    <t>Arrendar el inmueble ubicado en la ciudad de Valledupar, Carrera 13 A · 13C - 30</t>
  </si>
  <si>
    <t>267,88 m2</t>
  </si>
  <si>
    <t>NINGUNA</t>
  </si>
  <si>
    <t>Contratar bajo la modalidad de arrendamiento un inmueble en la ciudad de Apartadó para el funcionamiento de la Direccion Regional Urabá de PROSPERIDAD SOCIAL.</t>
  </si>
  <si>
    <t>GRUPO CARIBANA SAS</t>
  </si>
  <si>
    <t>CARLOS A. TRUJILLO G.</t>
  </si>
  <si>
    <t>Representante Legal</t>
  </si>
  <si>
    <t>calle 97 # 101a 53</t>
  </si>
  <si>
    <t>APARTADO</t>
  </si>
  <si>
    <t>SI</t>
  </si>
  <si>
    <t>gcaribana@gmail.com</t>
  </si>
  <si>
    <t>No</t>
  </si>
  <si>
    <t>Urabá</t>
  </si>
  <si>
    <t>Arrendar el inmueble ubicado en la ciudad de Apartadó, Calle 97 Nº 101-53</t>
  </si>
  <si>
    <t>303 m2</t>
  </si>
  <si>
    <t>la entidad realizará en la vigencia 2024 los ajustes presupuestales que correspondan de acuerdo con el IPC decretado por el Gobierno Nacional a 31 de diciembre de 2023.</t>
  </si>
  <si>
    <t>Arrendar el inmueble ubicado en la ciudad de Ibagué, Calle 32 Nº 4C-36</t>
  </si>
  <si>
    <t>Tolima</t>
  </si>
  <si>
    <t xml:space="preserve">NO </t>
  </si>
  <si>
    <t>microprintibague@hotmail.com</t>
  </si>
  <si>
    <t>315 7942534</t>
  </si>
  <si>
    <t xml:space="preserve">IBAGUE </t>
  </si>
  <si>
    <t xml:space="preserve">Cra. 4a 48 bis 19 Piedra Pintada alta </t>
  </si>
  <si>
    <t xml:space="preserve">PROPIETARIO </t>
  </si>
  <si>
    <t xml:space="preserve">PABLO FIGUEROA PAEZ </t>
  </si>
  <si>
    <t>Contratar bajo la modalidad de arrendamiento un inmueble en la ciudad de Ibagué para el funcionamiento de la Direccion Regional Tolima de PROSPERIDAD SOCIAL.</t>
  </si>
  <si>
    <t>Contratar bajo la modalidad de arrendamiento un inmueble en la ciudad de Córdoba para el funcionamiento de la Direccion Regional Córdoba de PROSPERIDAD SOCIAL.</t>
  </si>
  <si>
    <t>GERARDO AQUILES DIAZ QUINTANA</t>
  </si>
  <si>
    <t>GERARDO DIAZ BUELVAS</t>
  </si>
  <si>
    <t>ADMINISTRADOR</t>
  </si>
  <si>
    <t>CALLE  34 6-19</t>
  </si>
  <si>
    <t>Montería- Córdoba</t>
  </si>
  <si>
    <t>gdiazbuelvas@yahoo.com</t>
  </si>
  <si>
    <t>Córdoba</t>
  </si>
  <si>
    <t>Arrendar el inmueble ubicado en la ciudad de Montería, Calle 34 Nº 6-16</t>
  </si>
  <si>
    <t>220 m2</t>
  </si>
  <si>
    <t>SIN NINGUNA EN PARTICULAR</t>
  </si>
  <si>
    <t>Contratar bajo la modalidad de arrendamiento un inmueble en la ciudad de Barrancabermeja para el funcionamiento de la Direccion Regional Magdalena Medio de PROSPERIDAD SOCIAL.</t>
  </si>
  <si>
    <t>ALVARO ALVARADO</t>
  </si>
  <si>
    <t>CC</t>
  </si>
  <si>
    <t>CALLE 48 # 27-49 BARRIO EL RECREO</t>
  </si>
  <si>
    <t>BARRANCABERMEJA</t>
  </si>
  <si>
    <t>alvaroenriquea@yahoo.com</t>
  </si>
  <si>
    <t>Magdalena Medio</t>
  </si>
  <si>
    <t>Arrendar el inmueble ubicado en la ciudad de Barrancabermeja, Carrera 24 N° 47-58</t>
  </si>
  <si>
    <t>244 m2</t>
  </si>
  <si>
    <t>Contratar bajo la modalidad de arrendamiento un inmueble en la ciudad de Bucaramanga para el funcionamiento de la Direccion Regional Santander de PROSPERIDAD SOCIAL.</t>
  </si>
  <si>
    <t>ALIANZA INMOBILIARIA S.A.</t>
  </si>
  <si>
    <t>804009532-4</t>
  </si>
  <si>
    <t>ELSA PRADA</t>
  </si>
  <si>
    <t>JEFE DE ARRIENDOS</t>
  </si>
  <si>
    <t>CALLE 45 # 29-27</t>
  </si>
  <si>
    <t>BUCARAMANGA</t>
  </si>
  <si>
    <t>607-6430111</t>
  </si>
  <si>
    <t>alianza@alianzaenlinea.com</t>
  </si>
  <si>
    <t>Santander</t>
  </si>
  <si>
    <t>Arrendar el inmueble ubicado en la ciudad de Bucaramanga- Carrera 28 No.50-32 Barrio Sotomayor</t>
  </si>
  <si>
    <t>306 m2</t>
  </si>
  <si>
    <t>Contratar bajo la modalidad de arrendamiento un inmueble en la ciudad de San José del Guaviare para el funcionamiento de la Direccion Regional Guaviare de PROSPERIDAD SOCIAL.</t>
  </si>
  <si>
    <t>JESUS HERNAN MUÑOZ ZULUAGA</t>
  </si>
  <si>
    <t>tv 23 13-60</t>
  </si>
  <si>
    <t>SAN JOSE DEL GUAVIARE</t>
  </si>
  <si>
    <t>hermu101@hotmail.com</t>
  </si>
  <si>
    <t>no</t>
  </si>
  <si>
    <t>Guaviare</t>
  </si>
  <si>
    <t>Arrendar el inmueble ubicado en la ciudad de San José Del Guaviare, Cl 7 Nº 24-104-Barrio 20 De Julio</t>
  </si>
  <si>
    <t>Contratar bajo la modalidad de arrendamiento un inmueble en la ciudad de Arauca para el funcionamiento de la Direccion regional Arauca de PROSPERIDAD SOCIAL</t>
  </si>
  <si>
    <t>FABIO LEONARDO BELLO SAAVEDRA</t>
  </si>
  <si>
    <t>CARRERA 40 No. 15C-10</t>
  </si>
  <si>
    <t>ARAUCA</t>
  </si>
  <si>
    <t>fbellosaa@gmail.com</t>
  </si>
  <si>
    <t>Arauca</t>
  </si>
  <si>
    <t>Arrendar el inmueble ubicado en la ciudad de Arauca, Carrera 21 N° 14-31 Barrio Santa Teresita</t>
  </si>
  <si>
    <t>Persona natural NO obligado a facturar</t>
  </si>
  <si>
    <t>Contratar bajo la modalidad de arrendamiento un inmueble en la ciudad de Pasto para el funcionamiento de la Direccion Regional Nariño de PROSPERIDAD SOCIAL.</t>
  </si>
  <si>
    <t>EDGAR LEONARDO ERAZO MORA</t>
  </si>
  <si>
    <t>CL 20 26 20</t>
  </si>
  <si>
    <t>PASTO</t>
  </si>
  <si>
    <t>3164709651-3162396593</t>
  </si>
  <si>
    <t>CONTABILIDADALTERNATIVASM@GMAIL.COM</t>
  </si>
  <si>
    <t>Nariño</t>
  </si>
  <si>
    <t>Arrendar el inmueble ubicado en la ciudad dePasto, Calle 20 No 26-15,</t>
  </si>
  <si>
    <t xml:space="preserve">720 m2 </t>
  </si>
  <si>
    <t>Contratar bajo la modalidad de arrendamiento un inmueble en la ciudad de Popayán para el funcionamiento de la Direccion Regional Cauca de PROSPERIDAD SOCIAL</t>
  </si>
  <si>
    <t>Maria Clara Castrillon de Velasco</t>
  </si>
  <si>
    <t>Constanza Castrillon Fossi</t>
  </si>
  <si>
    <t>Administradora</t>
  </si>
  <si>
    <t>Carrera 6 # 45-49</t>
  </si>
  <si>
    <t>Popayán</t>
  </si>
  <si>
    <t>tana.castrillon@outlook.com</t>
  </si>
  <si>
    <t>Cauca</t>
  </si>
  <si>
    <t>Arrendar el inmueble ubicado en la ciudad de Popayán, Calle 5 # 3-50 Centro Historico</t>
  </si>
  <si>
    <t>500 m2</t>
  </si>
  <si>
    <t>Contratar bajo la modalidad de arrendamiento un inmueble en la ciudad de Inírida para el funcionamiento de la  Direccion Regional Guainía de PROSPERIDAD SOCIAL.</t>
  </si>
  <si>
    <t>NUNILA OJEDA</t>
  </si>
  <si>
    <t>42540149-1</t>
  </si>
  <si>
    <t>ARRENDADORA</t>
  </si>
  <si>
    <t>CALLE 16 #10-24 COMUNEROS</t>
  </si>
  <si>
    <t>INIRIDA</t>
  </si>
  <si>
    <t>nuni58@hotmail.com</t>
  </si>
  <si>
    <t>Guainía</t>
  </si>
  <si>
    <t>Arrendar el inmueble ubicado en la ciudad de Inirida, Calle 18 # 10-24</t>
  </si>
  <si>
    <t>320 m2</t>
  </si>
  <si>
    <t>Contratar bajo la modalidad de arrendamiento un inmueble en la ciudad de Sincelejo para el funcionamiento de la Direccion Regional Sucre de PROSPERIDAD SOCIAL.</t>
  </si>
  <si>
    <t>ARAUJO SEGOVIA &amp; BADRAN LTDA</t>
  </si>
  <si>
    <t>892,200,120-0</t>
  </si>
  <si>
    <t>MARIA DEL PILAR BARRIOS GUTIERREZ</t>
  </si>
  <si>
    <t>JURIDICA</t>
  </si>
  <si>
    <t>CARRERA 19 22-45 PISO 2</t>
  </si>
  <si>
    <t>SINCELEJO - SUCRE</t>
  </si>
  <si>
    <t>ARASEBA@HOTMAIL.COM</t>
  </si>
  <si>
    <t>Sucre</t>
  </si>
  <si>
    <t>Arrendar el inmueble ubicado en la ciudad de Sincelejo, Calle 25 Nº 27-233 - Barrio Las Peñitas</t>
  </si>
  <si>
    <t>Atlántico</t>
  </si>
  <si>
    <t>Arrendar el inmueble ubicado en la ciudad de Barranquilla, Carrera 58 Nº 64-188</t>
  </si>
  <si>
    <t>Caldas</t>
  </si>
  <si>
    <t>Arrendar el inmueble ubicado en la ciudad de Manizales, Calle 50 No. 26 - 97 Dicificio Portal De La 50 Piso 1</t>
  </si>
  <si>
    <t>Arrendar el inmueble ubicado en la ciudad de Montería, Calle 34 Nº 6-36</t>
  </si>
  <si>
    <t>Huila</t>
  </si>
  <si>
    <t xml:space="preserve"> Arrendar el inmueble ubicado en la ciudad de Neiva, Calle 8 Nº 12 - 65 Piso 2 Y 3 - Edificio Luciana</t>
  </si>
  <si>
    <t>275 m2</t>
  </si>
  <si>
    <t>La Guajira</t>
  </si>
  <si>
    <t>Arrendar el inmueble ubicado en la ciudad de Riohacha, Calle 10 N° 12-113</t>
  </si>
  <si>
    <t>252 m2</t>
  </si>
  <si>
    <t>11 Meses</t>
  </si>
  <si>
    <t>7 Dias</t>
  </si>
  <si>
    <t>227 m2</t>
  </si>
  <si>
    <t>Vichada</t>
  </si>
  <si>
    <t>Arrendar el inmueble ubicado en la ciudad de Puerto Carreño, Santa Teresita Cra 6 N 20  95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</si>
</sst>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 #,##0.00_-;\-&quot;$&quot;\ * #,##0.00_-;_-&quot;$&quot;\ * &quot;-&quot;??_-;_-@_-"/>
    <numFmt numFmtId="43" formatCode="_-* #,##0.00_-;\-* #,##0.00_-;_-* &quot;-&quot;??_-;_-@_-"/>
    <numFmt numFmtId="164" formatCode="_-&quot;$&quot;\ * #,##0_-;\-&quot;$&quot;\ * #,##0_-;_-&quot;$&quot;\ * &quot;-&quot;??_-;_-@_-"/>
    <numFmt numFmtId="165" formatCode="_-* #,##0_-;\-* #,##0_-;_-* &quot;-&quot;??_-;_-@_-"/>
  </numFmts>
  <fonts count="26" x14ac:knownFonts="1">
    <font>
      <sz val="11"/>
      <color theme="1"/>
      <name val="Calibri"/>
      <family val="2"/>
      <scheme val="minor"/>
    </font>
    <font>
      <sz val="11"/>
      <color theme="1"/>
      <name val="Calibri"/>
      <family val="2"/>
      <scheme val="minor"/>
    </font>
    <font>
      <u/>
      <sz val="11"/>
      <color theme="10"/>
      <name val="Calibri"/>
      <family val="2"/>
      <scheme val="minor"/>
    </font>
    <font>
      <sz val="10"/>
      <name val="Arial"/>
      <family val="2"/>
    </font>
    <font>
      <b/>
      <sz val="10"/>
      <name val="Arial"/>
      <family val="2"/>
    </font>
    <font>
      <sz val="11"/>
      <color theme="1"/>
      <name val="Verdana"/>
      <family val="2"/>
    </font>
    <font>
      <b/>
      <sz val="10"/>
      <color theme="1"/>
      <name val="Work Sans"/>
      <family val="3"/>
    </font>
    <font>
      <sz val="8"/>
      <color theme="1"/>
      <name val="Work Sans"/>
      <family val="3"/>
    </font>
    <font>
      <b/>
      <sz val="8"/>
      <color theme="1"/>
      <name val="Work Sans"/>
      <family val="3"/>
    </font>
    <font>
      <sz val="10"/>
      <name val="Work Sans"/>
      <family val="3"/>
    </font>
    <font>
      <sz val="11"/>
      <name val="Work Sans"/>
      <family val="3"/>
    </font>
    <font>
      <sz val="8"/>
      <name val="Work Sans"/>
      <family val="3"/>
    </font>
    <font>
      <sz val="9"/>
      <name val="Work Sans"/>
      <family val="3"/>
    </font>
    <font>
      <b/>
      <sz val="10"/>
      <name val="Work Sans"/>
      <family val="3"/>
    </font>
    <font>
      <b/>
      <sz val="11"/>
      <color theme="1"/>
      <name val="Montserrat"/>
    </font>
    <font>
      <b/>
      <sz val="8"/>
      <name val="Montserrat"/>
    </font>
    <font>
      <sz val="8"/>
      <name val="Montserrat"/>
    </font>
    <font>
      <sz val="11"/>
      <color theme="1"/>
      <name val="Century Gothic"/>
      <family val="2"/>
    </font>
    <font>
      <b/>
      <sz val="8"/>
      <color theme="1"/>
      <name val="Work Sans"/>
    </font>
    <font>
      <sz val="10.5"/>
      <color theme="1"/>
      <name val="Work Sans"/>
    </font>
    <font>
      <sz val="6"/>
      <color theme="1"/>
      <name val="Work Sans"/>
    </font>
    <font>
      <sz val="6"/>
      <color theme="0"/>
      <name val="Work Sans"/>
    </font>
    <font>
      <sz val="10"/>
      <name val="Arial"/>
    </font>
    <font>
      <sz val="10"/>
      <color theme="1"/>
      <name val="Work Sans"/>
    </font>
    <font>
      <sz val="8"/>
      <color theme="1"/>
      <name val="Montserrat"/>
    </font>
    <font>
      <b/>
      <sz val="8"/>
      <color theme="1"/>
      <name val="Montserrat"/>
    </font>
  </fonts>
  <fills count="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7" tint="0.59999389629810485"/>
        <bgColor indexed="64"/>
      </patternFill>
    </fill>
    <fill>
      <patternFill patternType="solid">
        <fgColor theme="0" tint="-0.249977111117893"/>
        <bgColor indexed="64"/>
      </patternFill>
    </fill>
  </fills>
  <borders count="45">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medium">
        <color indexed="64"/>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8">
    <xf numFmtId="0" fontId="0" fillId="0" borderId="0"/>
    <xf numFmtId="44" fontId="1" fillId="0" borderId="0" applyFont="0" applyFill="0" applyBorder="0" applyAlignment="0" applyProtection="0"/>
    <xf numFmtId="0" fontId="2" fillId="0" borderId="0" applyNumberFormat="0" applyFill="0" applyBorder="0" applyAlignment="0" applyProtection="0"/>
    <xf numFmtId="0" fontId="3" fillId="0" borderId="0"/>
    <xf numFmtId="44" fontId="3" fillId="0" borderId="0" applyFont="0" applyFill="0" applyBorder="0" applyAlignment="0" applyProtection="0"/>
    <xf numFmtId="0" fontId="22" fillId="0" borderId="0"/>
    <xf numFmtId="44" fontId="22" fillId="0" borderId="0" applyFont="0" applyFill="0" applyBorder="0" applyAlignment="0" applyProtection="0"/>
    <xf numFmtId="43" fontId="1" fillId="0" borderId="0" applyFont="0" applyFill="0" applyBorder="0" applyAlignment="0" applyProtection="0"/>
  </cellStyleXfs>
  <cellXfs count="131">
    <xf numFmtId="0" fontId="0" fillId="0" borderId="0" xfId="0"/>
    <xf numFmtId="2" fontId="3" fillId="0" borderId="1" xfId="3" applyNumberFormat="1" applyBorder="1" applyProtection="1">
      <protection locked="0"/>
    </xf>
    <xf numFmtId="9" fontId="3" fillId="0" borderId="2" xfId="4" applyNumberFormat="1" applyFont="1" applyBorder="1"/>
    <xf numFmtId="0" fontId="3" fillId="0" borderId="3" xfId="3" applyBorder="1"/>
    <xf numFmtId="0" fontId="3" fillId="0" borderId="4" xfId="3" applyBorder="1"/>
    <xf numFmtId="0" fontId="3" fillId="0" borderId="5" xfId="3" applyBorder="1"/>
    <xf numFmtId="0" fontId="5" fillId="0" borderId="6" xfId="0" applyFont="1" applyBorder="1"/>
    <xf numFmtId="0" fontId="5" fillId="0" borderId="7" xfId="0" applyFont="1" applyBorder="1"/>
    <xf numFmtId="0" fontId="5" fillId="0" borderId="8" xfId="0" applyFont="1" applyBorder="1"/>
    <xf numFmtId="0" fontId="5" fillId="0" borderId="0" xfId="0" applyFont="1"/>
    <xf numFmtId="0" fontId="5" fillId="0" borderId="9" xfId="0" applyFont="1" applyBorder="1"/>
    <xf numFmtId="0" fontId="7" fillId="0" borderId="5" xfId="0" applyFont="1" applyBorder="1" applyAlignment="1">
      <alignment horizontal="left" vertical="center"/>
    </xf>
    <xf numFmtId="0" fontId="5" fillId="0" borderId="13" xfId="0" applyFont="1" applyBorder="1"/>
    <xf numFmtId="0" fontId="7" fillId="0" borderId="5" xfId="0" applyFont="1" applyBorder="1" applyAlignment="1">
      <alignment vertical="center"/>
    </xf>
    <xf numFmtId="0" fontId="7" fillId="0" borderId="19" xfId="0" applyFont="1" applyBorder="1" applyAlignment="1">
      <alignment vertical="center" wrapText="1"/>
    </xf>
    <xf numFmtId="0" fontId="10" fillId="0" borderId="0" xfId="0" applyFont="1"/>
    <xf numFmtId="0" fontId="9" fillId="0" borderId="0" xfId="0" applyFont="1" applyAlignment="1">
      <alignment horizontal="left" vertical="center" wrapText="1"/>
    </xf>
    <xf numFmtId="0" fontId="12" fillId="3" borderId="20" xfId="0" applyFont="1" applyFill="1" applyBorder="1" applyAlignment="1">
      <alignment vertical="center"/>
    </xf>
    <xf numFmtId="0" fontId="12" fillId="3" borderId="20" xfId="0" applyFont="1" applyFill="1" applyBorder="1" applyAlignment="1">
      <alignment vertical="center" wrapText="1"/>
    </xf>
    <xf numFmtId="0" fontId="0" fillId="0" borderId="13" xfId="0" applyBorder="1"/>
    <xf numFmtId="0" fontId="15" fillId="5" borderId="26" xfId="0" applyFont="1" applyFill="1" applyBorder="1" applyAlignment="1" applyProtection="1">
      <alignment horizontal="center" vertical="center" wrapText="1"/>
      <protection locked="0"/>
    </xf>
    <xf numFmtId="0" fontId="15" fillId="5" borderId="27" xfId="0" applyFont="1" applyFill="1" applyBorder="1" applyAlignment="1" applyProtection="1">
      <alignment horizontal="center" vertical="center" wrapText="1"/>
      <protection locked="0"/>
    </xf>
    <xf numFmtId="0" fontId="15" fillId="5" borderId="28" xfId="0" applyFont="1" applyFill="1" applyBorder="1" applyAlignment="1" applyProtection="1">
      <alignment horizontal="center" vertical="center" wrapText="1"/>
      <protection locked="0"/>
    </xf>
    <xf numFmtId="0" fontId="15" fillId="5" borderId="29" xfId="0" applyFont="1" applyFill="1" applyBorder="1" applyAlignment="1" applyProtection="1">
      <alignment horizontal="center" vertical="center" wrapText="1"/>
      <protection locked="0"/>
    </xf>
    <xf numFmtId="0" fontId="16" fillId="0" borderId="30" xfId="0" applyFont="1" applyBorder="1" applyAlignment="1" applyProtection="1">
      <alignment horizontal="center" vertical="center" wrapText="1"/>
      <protection locked="0"/>
    </xf>
    <xf numFmtId="0" fontId="15" fillId="0" borderId="31" xfId="0" applyFont="1" applyBorder="1" applyAlignment="1" applyProtection="1">
      <alignment horizontal="center" vertical="center" wrapText="1"/>
      <protection locked="0"/>
    </xf>
    <xf numFmtId="0" fontId="16" fillId="0" borderId="31" xfId="0" applyFont="1" applyBorder="1" applyAlignment="1" applyProtection="1">
      <alignment horizontal="left" vertical="center" wrapText="1"/>
      <protection locked="0"/>
    </xf>
    <xf numFmtId="0" fontId="16" fillId="0" borderId="31" xfId="0" applyFont="1" applyBorder="1" applyAlignment="1" applyProtection="1">
      <alignment horizontal="center" vertical="center" wrapText="1"/>
      <protection locked="0"/>
    </xf>
    <xf numFmtId="0" fontId="16" fillId="0" borderId="32" xfId="0" applyFont="1" applyBorder="1" applyAlignment="1" applyProtection="1">
      <alignment horizontal="center" vertical="center" wrapText="1"/>
      <protection locked="0"/>
    </xf>
    <xf numFmtId="164" fontId="16" fillId="0" borderId="32" xfId="1" applyNumberFormat="1" applyFont="1" applyBorder="1" applyAlignment="1" applyProtection="1">
      <alignment horizontal="center" vertical="center" wrapText="1"/>
      <protection locked="0"/>
    </xf>
    <xf numFmtId="164" fontId="16" fillId="0" borderId="33" xfId="1" applyNumberFormat="1" applyFont="1" applyBorder="1" applyAlignment="1" applyProtection="1">
      <alignment horizontal="center" vertical="center" wrapText="1"/>
      <protection locked="0"/>
    </xf>
    <xf numFmtId="0" fontId="3" fillId="0" borderId="0" xfId="3"/>
    <xf numFmtId="9" fontId="3" fillId="0" borderId="0" xfId="3" applyNumberFormat="1"/>
    <xf numFmtId="44" fontId="3" fillId="0" borderId="0" xfId="4" applyFont="1" applyBorder="1"/>
    <xf numFmtId="9" fontId="3" fillId="0" borderId="0" xfId="4" applyNumberFormat="1" applyFont="1" applyBorder="1"/>
    <xf numFmtId="2" fontId="3" fillId="0" borderId="1" xfId="5" applyNumberFormat="1" applyFont="1" applyBorder="1" applyProtection="1">
      <protection locked="0"/>
    </xf>
    <xf numFmtId="9" fontId="3" fillId="0" borderId="2" xfId="6" applyNumberFormat="1" applyFont="1" applyBorder="1"/>
    <xf numFmtId="0" fontId="3" fillId="0" borderId="3" xfId="5" applyFont="1" applyBorder="1"/>
    <xf numFmtId="0" fontId="3" fillId="0" borderId="4" xfId="5" applyFont="1" applyBorder="1"/>
    <xf numFmtId="0" fontId="3" fillId="0" borderId="5" xfId="5" applyFont="1" applyBorder="1"/>
    <xf numFmtId="0" fontId="3" fillId="0" borderId="0" xfId="5" applyFont="1"/>
    <xf numFmtId="9" fontId="3" fillId="0" borderId="0" xfId="5" applyNumberFormat="1" applyFont="1"/>
    <xf numFmtId="44" fontId="3" fillId="0" borderId="0" xfId="6" applyFont="1" applyBorder="1"/>
    <xf numFmtId="9" fontId="3" fillId="0" borderId="0" xfId="6" applyNumberFormat="1" applyFont="1" applyBorder="1"/>
    <xf numFmtId="164" fontId="0" fillId="0" borderId="0" xfId="0" applyNumberFormat="1"/>
    <xf numFmtId="0" fontId="5" fillId="0" borderId="0" xfId="0" applyFont="1" applyAlignment="1">
      <alignment vertical="center"/>
    </xf>
    <xf numFmtId="0" fontId="5" fillId="0" borderId="0" xfId="0" applyFont="1" applyAlignment="1">
      <alignment horizontal="center" vertical="center"/>
    </xf>
    <xf numFmtId="0" fontId="16" fillId="0" borderId="5" xfId="0" applyFont="1" applyBorder="1" applyAlignment="1" applyProtection="1">
      <alignment vertical="center" wrapText="1"/>
      <protection locked="0"/>
    </xf>
    <xf numFmtId="0" fontId="16" fillId="0" borderId="31" xfId="0" applyFont="1" applyBorder="1" applyAlignment="1" applyProtection="1">
      <alignment vertical="center" wrapText="1"/>
      <protection locked="0"/>
    </xf>
    <xf numFmtId="0" fontId="3" fillId="0" borderId="42" xfId="5" applyFont="1" applyBorder="1"/>
    <xf numFmtId="0" fontId="3" fillId="0" borderId="43" xfId="5" applyFont="1" applyBorder="1"/>
    <xf numFmtId="9" fontId="3" fillId="0" borderId="43" xfId="5" applyNumberFormat="1" applyFont="1" applyBorder="1"/>
    <xf numFmtId="0" fontId="3" fillId="0" borderId="44" xfId="5" applyFont="1" applyBorder="1"/>
    <xf numFmtId="165" fontId="16" fillId="0" borderId="32" xfId="7" applyNumberFormat="1" applyFont="1" applyFill="1" applyBorder="1" applyAlignment="1" applyProtection="1">
      <alignment horizontal="center" vertical="center" wrapText="1"/>
      <protection locked="0"/>
    </xf>
    <xf numFmtId="165" fontId="16" fillId="0" borderId="33" xfId="7" applyNumberFormat="1" applyFont="1" applyFill="1" applyBorder="1" applyAlignment="1" applyProtection="1">
      <alignment horizontal="center" vertical="center" wrapText="1"/>
      <protection locked="0"/>
    </xf>
    <xf numFmtId="165" fontId="16" fillId="0" borderId="5" xfId="7" applyNumberFormat="1" applyFont="1" applyFill="1" applyBorder="1" applyAlignment="1" applyProtection="1">
      <alignment horizontal="center" vertical="center" wrapText="1"/>
      <protection locked="0"/>
    </xf>
    <xf numFmtId="165" fontId="16" fillId="0" borderId="39" xfId="7" applyNumberFormat="1" applyFont="1" applyFill="1" applyBorder="1" applyAlignment="1" applyProtection="1">
      <alignment horizontal="center" vertical="center" wrapText="1"/>
      <protection locked="0"/>
    </xf>
    <xf numFmtId="165" fontId="16" fillId="0" borderId="31" xfId="7" applyNumberFormat="1" applyFont="1" applyFill="1" applyBorder="1" applyAlignment="1" applyProtection="1">
      <alignment horizontal="center" vertical="center" wrapText="1"/>
      <protection locked="0"/>
    </xf>
    <xf numFmtId="165" fontId="16" fillId="0" borderId="36" xfId="7" applyNumberFormat="1" applyFont="1" applyFill="1" applyBorder="1" applyAlignment="1" applyProtection="1">
      <alignment horizontal="center" vertical="center" wrapText="1"/>
      <protection locked="0"/>
    </xf>
    <xf numFmtId="165" fontId="3" fillId="0" borderId="43" xfId="6" applyNumberFormat="1" applyFont="1" applyBorder="1"/>
    <xf numFmtId="165" fontId="3" fillId="0" borderId="4" xfId="5" applyNumberFormat="1" applyFont="1" applyBorder="1"/>
    <xf numFmtId="165" fontId="5" fillId="0" borderId="0" xfId="0" applyNumberFormat="1" applyFont="1"/>
    <xf numFmtId="165" fontId="0" fillId="0" borderId="0" xfId="0" applyNumberFormat="1"/>
    <xf numFmtId="0" fontId="4" fillId="0" borderId="2" xfId="5" applyFont="1" applyBorder="1" applyAlignment="1" applyProtection="1">
      <alignment horizontal="center"/>
      <protection locked="0"/>
    </xf>
    <xf numFmtId="0" fontId="5" fillId="0" borderId="5" xfId="0" applyFont="1" applyBorder="1" applyAlignment="1">
      <alignment horizontal="center"/>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0" xfId="0" applyFont="1" applyAlignment="1">
      <alignment horizontal="center" vertical="center" wrapText="1"/>
    </xf>
    <xf numFmtId="0" fontId="6" fillId="0" borderId="15"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17" xfId="0" applyFont="1" applyBorder="1" applyAlignment="1">
      <alignment horizontal="center" vertical="center" wrapText="1"/>
    </xf>
    <xf numFmtId="0" fontId="6" fillId="0" borderId="18" xfId="0" applyFont="1" applyBorder="1" applyAlignment="1">
      <alignment horizontal="center" vertical="center" wrapText="1"/>
    </xf>
    <xf numFmtId="0" fontId="6" fillId="2" borderId="5" xfId="0" applyFont="1" applyFill="1" applyBorder="1" applyAlignment="1">
      <alignment horizontal="left" vertical="center"/>
    </xf>
    <xf numFmtId="0" fontId="16" fillId="0" borderId="37" xfId="0" applyFont="1" applyBorder="1" applyAlignment="1" applyProtection="1">
      <alignment horizontal="center" vertical="center" wrapText="1"/>
      <protection locked="0"/>
    </xf>
    <xf numFmtId="0" fontId="16" fillId="0" borderId="40" xfId="0" applyFont="1" applyBorder="1" applyAlignment="1" applyProtection="1">
      <alignment horizontal="center" vertical="center" wrapText="1"/>
      <protection locked="0"/>
    </xf>
    <xf numFmtId="0" fontId="25" fillId="0" borderId="38" xfId="0" applyFont="1" applyBorder="1" applyAlignment="1" applyProtection="1">
      <alignment horizontal="center" vertical="center" wrapText="1"/>
      <protection locked="0"/>
    </xf>
    <xf numFmtId="0" fontId="25" fillId="0" borderId="41" xfId="0" applyFont="1" applyBorder="1" applyAlignment="1" applyProtection="1">
      <alignment horizontal="center" vertical="center" wrapText="1"/>
      <protection locked="0"/>
    </xf>
    <xf numFmtId="0" fontId="16" fillId="0" borderId="38" xfId="0" applyFont="1" applyBorder="1" applyAlignment="1" applyProtection="1">
      <alignment horizontal="center" vertical="center" wrapText="1"/>
      <protection locked="0"/>
    </xf>
    <xf numFmtId="0" fontId="16" fillId="0" borderId="41" xfId="0" applyFont="1" applyBorder="1" applyAlignment="1" applyProtection="1">
      <alignment horizontal="center" vertical="center" wrapText="1"/>
      <protection locked="0"/>
    </xf>
    <xf numFmtId="0" fontId="24" fillId="0" borderId="38" xfId="0" applyFont="1" applyBorder="1" applyAlignment="1">
      <alignment horizontal="center" vertical="center" wrapText="1"/>
    </xf>
    <xf numFmtId="0" fontId="24" fillId="0" borderId="41" xfId="0" applyFont="1" applyBorder="1" applyAlignment="1">
      <alignment horizontal="center" vertical="center" wrapText="1"/>
    </xf>
    <xf numFmtId="0" fontId="14" fillId="4" borderId="23" xfId="0" applyFont="1" applyFill="1" applyBorder="1" applyAlignment="1">
      <alignment horizontal="center"/>
    </xf>
    <xf numFmtId="0" fontId="14" fillId="4" borderId="24" xfId="0" applyFont="1" applyFill="1" applyBorder="1" applyAlignment="1">
      <alignment horizontal="center"/>
    </xf>
    <xf numFmtId="0" fontId="14" fillId="4" borderId="25" xfId="0" applyFont="1" applyFill="1" applyBorder="1" applyAlignment="1">
      <alignment horizontal="center"/>
    </xf>
    <xf numFmtId="0" fontId="18" fillId="0" borderId="34" xfId="0" applyFont="1" applyBorder="1" applyAlignment="1">
      <alignment horizontal="center" vertical="center" wrapText="1"/>
    </xf>
    <xf numFmtId="0" fontId="18" fillId="0" borderId="21" xfId="0" applyFont="1" applyBorder="1" applyAlignment="1">
      <alignment horizontal="center" vertical="center" wrapText="1"/>
    </xf>
    <xf numFmtId="0" fontId="18" fillId="0" borderId="4" xfId="0" applyFont="1" applyBorder="1" applyAlignment="1">
      <alignment horizontal="center" vertical="center" wrapText="1"/>
    </xf>
    <xf numFmtId="0" fontId="20" fillId="0" borderId="20" xfId="0" applyFont="1" applyBorder="1" applyAlignment="1">
      <alignment horizontal="left" vertical="center"/>
    </xf>
    <xf numFmtId="0" fontId="20" fillId="0" borderId="21" xfId="0" applyFont="1" applyBorder="1" applyAlignment="1">
      <alignment horizontal="left" vertical="center"/>
    </xf>
    <xf numFmtId="0" fontId="20" fillId="0" borderId="35" xfId="0" applyFont="1" applyBorder="1" applyAlignment="1">
      <alignment horizontal="left" vertical="center"/>
    </xf>
    <xf numFmtId="0" fontId="3" fillId="3" borderId="30" xfId="5" applyFont="1" applyFill="1" applyBorder="1" applyAlignment="1">
      <alignment horizontal="center" vertical="top" wrapText="1"/>
    </xf>
    <xf numFmtId="0" fontId="3" fillId="3" borderId="31" xfId="5" applyFont="1" applyFill="1" applyBorder="1" applyAlignment="1">
      <alignment horizontal="center" vertical="top" wrapText="1"/>
    </xf>
    <xf numFmtId="0" fontId="3" fillId="3" borderId="36" xfId="5" applyFont="1" applyFill="1" applyBorder="1" applyAlignment="1">
      <alignment horizontal="center" vertical="top" wrapText="1"/>
    </xf>
    <xf numFmtId="0" fontId="13" fillId="2" borderId="5" xfId="0" applyFont="1" applyFill="1" applyBorder="1" applyAlignment="1">
      <alignment horizontal="center" vertical="center"/>
    </xf>
    <xf numFmtId="0" fontId="9" fillId="0" borderId="22" xfId="0" applyFont="1" applyBorder="1" applyAlignment="1">
      <alignment horizontal="left" vertical="center" wrapText="1"/>
    </xf>
    <xf numFmtId="0" fontId="17" fillId="0" borderId="0" xfId="0" applyFont="1" applyAlignment="1">
      <alignment horizontal="left" wrapText="1"/>
    </xf>
    <xf numFmtId="0" fontId="11" fillId="3" borderId="5" xfId="0" applyFont="1" applyFill="1" applyBorder="1" applyAlignment="1">
      <alignment horizontal="left" vertical="center"/>
    </xf>
    <xf numFmtId="0" fontId="11" fillId="3" borderId="20" xfId="0" applyFont="1" applyFill="1" applyBorder="1" applyAlignment="1">
      <alignment horizontal="center" vertical="center"/>
    </xf>
    <xf numFmtId="0" fontId="11" fillId="3" borderId="21" xfId="0" applyFont="1" applyFill="1" applyBorder="1" applyAlignment="1">
      <alignment horizontal="center" vertical="center"/>
    </xf>
    <xf numFmtId="0" fontId="11" fillId="3" borderId="5" xfId="0" applyFont="1" applyFill="1" applyBorder="1" applyAlignment="1">
      <alignment horizontal="center" vertical="center"/>
    </xf>
    <xf numFmtId="0" fontId="2" fillId="3" borderId="20" xfId="2" applyFill="1" applyBorder="1" applyAlignment="1">
      <alignment horizontal="center" vertical="center"/>
    </xf>
    <xf numFmtId="0" fontId="2" fillId="3" borderId="21" xfId="2" applyFill="1" applyBorder="1" applyAlignment="1">
      <alignment horizontal="center" vertical="center"/>
    </xf>
    <xf numFmtId="0" fontId="11" fillId="3" borderId="20" xfId="0" applyFont="1" applyFill="1" applyBorder="1" applyAlignment="1">
      <alignment horizontal="center" vertical="center" wrapText="1"/>
    </xf>
    <xf numFmtId="0" fontId="11" fillId="3" borderId="21" xfId="0" applyFont="1" applyFill="1" applyBorder="1" applyAlignment="1">
      <alignment horizontal="center" vertical="center" wrapText="1"/>
    </xf>
    <xf numFmtId="0" fontId="9" fillId="3" borderId="5" xfId="0" applyFont="1" applyFill="1" applyBorder="1" applyAlignment="1">
      <alignment horizontal="left" vertical="center" wrapText="1"/>
    </xf>
    <xf numFmtId="0" fontId="20" fillId="0" borderId="20" xfId="0" applyFont="1" applyBorder="1" applyAlignment="1">
      <alignment horizontal="center"/>
    </xf>
    <xf numFmtId="0" fontId="20" fillId="0" borderId="21" xfId="0" applyFont="1" applyBorder="1" applyAlignment="1">
      <alignment horizontal="center"/>
    </xf>
    <xf numFmtId="0" fontId="20" fillId="0" borderId="35" xfId="0" applyFont="1" applyBorder="1" applyAlignment="1">
      <alignment horizontal="center"/>
    </xf>
    <xf numFmtId="0" fontId="3" fillId="3" borderId="30" xfId="3" applyFill="1" applyBorder="1" applyAlignment="1">
      <alignment horizontal="center" vertical="top" wrapText="1"/>
    </xf>
    <xf numFmtId="0" fontId="3" fillId="3" borderId="31" xfId="3" applyFill="1" applyBorder="1" applyAlignment="1">
      <alignment horizontal="center" vertical="top" wrapText="1"/>
    </xf>
    <xf numFmtId="0" fontId="3" fillId="3" borderId="36" xfId="3" applyFill="1" applyBorder="1" applyAlignment="1">
      <alignment horizontal="center" vertical="top" wrapText="1"/>
    </xf>
    <xf numFmtId="0" fontId="4" fillId="0" borderId="2" xfId="3" applyFont="1" applyBorder="1" applyAlignment="1" applyProtection="1">
      <alignment horizontal="center"/>
      <protection locked="0"/>
    </xf>
    <xf numFmtId="0" fontId="20" fillId="0" borderId="20" xfId="0" applyFont="1" applyBorder="1" applyAlignment="1">
      <alignment horizontal="center" vertical="center"/>
    </xf>
    <xf numFmtId="0" fontId="20" fillId="0" borderId="21" xfId="0" applyFont="1" applyBorder="1" applyAlignment="1">
      <alignment horizontal="center" vertical="center"/>
    </xf>
    <xf numFmtId="0" fontId="20" fillId="0" borderId="35" xfId="0" applyFont="1" applyBorder="1" applyAlignment="1">
      <alignment horizontal="center" vertical="center"/>
    </xf>
    <xf numFmtId="0" fontId="11" fillId="3" borderId="5" xfId="0" applyFont="1" applyFill="1" applyBorder="1" applyAlignment="1">
      <alignment horizontal="left" vertical="center" wrapText="1"/>
    </xf>
    <xf numFmtId="0" fontId="21" fillId="3" borderId="20" xfId="0" applyFont="1" applyFill="1" applyBorder="1" applyAlignment="1">
      <alignment horizontal="center"/>
    </xf>
    <xf numFmtId="0" fontId="21" fillId="3" borderId="21" xfId="0" applyFont="1" applyFill="1" applyBorder="1" applyAlignment="1">
      <alignment horizontal="center"/>
    </xf>
    <xf numFmtId="0" fontId="21" fillId="3" borderId="35" xfId="0" applyFont="1" applyFill="1" applyBorder="1" applyAlignment="1">
      <alignment horizontal="center"/>
    </xf>
    <xf numFmtId="0" fontId="2" fillId="3" borderId="20" xfId="2" applyFill="1" applyBorder="1" applyAlignment="1">
      <alignment horizontal="center" vertical="center" wrapText="1"/>
    </xf>
    <xf numFmtId="0" fontId="9" fillId="3" borderId="5" xfId="0" applyFont="1" applyFill="1" applyBorder="1" applyAlignment="1">
      <alignment horizontal="justify" vertical="center" wrapText="1"/>
    </xf>
    <xf numFmtId="0" fontId="19" fillId="0" borderId="20" xfId="0" applyFont="1" applyBorder="1" applyAlignment="1">
      <alignment horizontal="left" vertical="top" wrapText="1"/>
    </xf>
    <xf numFmtId="0" fontId="19" fillId="0" borderId="21" xfId="0" applyFont="1" applyBorder="1" applyAlignment="1">
      <alignment horizontal="left" vertical="top" wrapText="1"/>
    </xf>
    <xf numFmtId="0" fontId="19" fillId="0" borderId="35" xfId="0" applyFont="1" applyBorder="1" applyAlignment="1">
      <alignment horizontal="left" vertical="top" wrapText="1"/>
    </xf>
    <xf numFmtId="3" fontId="11" fillId="3" borderId="5" xfId="0" applyNumberFormat="1" applyFont="1" applyFill="1" applyBorder="1" applyAlignment="1">
      <alignment horizontal="center" vertical="center"/>
    </xf>
    <xf numFmtId="0" fontId="23" fillId="0" borderId="20" xfId="0" applyFont="1" applyBorder="1" applyAlignment="1">
      <alignment horizontal="left" vertical="center" wrapText="1"/>
    </xf>
    <xf numFmtId="0" fontId="23" fillId="0" borderId="21" xfId="0" applyFont="1" applyBorder="1" applyAlignment="1">
      <alignment horizontal="left" vertical="center" wrapText="1"/>
    </xf>
    <xf numFmtId="0" fontId="23" fillId="0" borderId="35" xfId="0" applyFont="1" applyBorder="1" applyAlignment="1">
      <alignment horizontal="left" vertical="center" wrapText="1"/>
    </xf>
    <xf numFmtId="0" fontId="11" fillId="3" borderId="4" xfId="0" applyFont="1" applyFill="1" applyBorder="1" applyAlignment="1">
      <alignment horizontal="center" vertical="center"/>
    </xf>
  </cellXfs>
  <cellStyles count="8">
    <cellStyle name="Hipervínculo" xfId="2" builtinId="8"/>
    <cellStyle name="Millares" xfId="7" builtinId="3"/>
    <cellStyle name="Moneda" xfId="1" builtinId="4"/>
    <cellStyle name="Moneda 2" xfId="4" xr:uid="{B1F52D36-42AE-489F-AB32-CEFB17B13F78}"/>
    <cellStyle name="Moneda 2 2" xfId="6" xr:uid="{ECDEA70A-11B0-4191-9627-9CA112028339}"/>
    <cellStyle name="Normal" xfId="0" builtinId="0"/>
    <cellStyle name="Normal 2" xfId="3" xr:uid="{FE2A1D9E-2341-4E13-92FF-E84447673834}"/>
    <cellStyle name="Normal 2 2" xfId="5" xr:uid="{7E04077D-C24D-4052-BBF6-D2ABC8309022}"/>
  </cellStyles>
  <dxfs count="52">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4.png"/></Relationships>
</file>

<file path=xl/drawings/_rels/drawing12.xml.rels><?xml version="1.0" encoding="UTF-8" standalone="yes"?>
<Relationships xmlns="http://schemas.openxmlformats.org/package/2006/relationships"><Relationship Id="rId1" Type="http://schemas.openxmlformats.org/officeDocument/2006/relationships/image" Target="../media/image5.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1</xdr:col>
      <xdr:colOff>69476</xdr:colOff>
      <xdr:row>2</xdr:row>
      <xdr:rowOff>8931</xdr:rowOff>
    </xdr:from>
    <xdr:to>
      <xdr:col>4</xdr:col>
      <xdr:colOff>280147</xdr:colOff>
      <xdr:row>5</xdr:row>
      <xdr:rowOff>3701</xdr:rowOff>
    </xdr:to>
    <xdr:pic>
      <xdr:nvPicPr>
        <xdr:cNvPr id="2" name="Imagen 1">
          <a:extLst>
            <a:ext uri="{FF2B5EF4-FFF2-40B4-BE49-F238E27FC236}">
              <a16:creationId xmlns:a16="http://schemas.microsoft.com/office/drawing/2014/main" id="{96885697-EE3B-4C25-8E41-E015C8B1727C}"/>
            </a:ext>
          </a:extLst>
        </xdr:cNvPr>
        <xdr:cNvPicPr>
          <a:picLocks noChangeAspect="1"/>
        </xdr:cNvPicPr>
      </xdr:nvPicPr>
      <xdr:blipFill>
        <a:blip xmlns:r="http://schemas.openxmlformats.org/officeDocument/2006/relationships" r:embed="rId1"/>
        <a:stretch>
          <a:fillRect/>
        </a:stretch>
      </xdr:blipFill>
      <xdr:spPr>
        <a:xfrm>
          <a:off x="584947" y="289078"/>
          <a:ext cx="2675965" cy="89124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69476</xdr:colOff>
      <xdr:row>2</xdr:row>
      <xdr:rowOff>8931</xdr:rowOff>
    </xdr:from>
    <xdr:to>
      <xdr:col>5</xdr:col>
      <xdr:colOff>750794</xdr:colOff>
      <xdr:row>5</xdr:row>
      <xdr:rowOff>3701</xdr:rowOff>
    </xdr:to>
    <xdr:pic>
      <xdr:nvPicPr>
        <xdr:cNvPr id="2" name="Imagen 1">
          <a:extLst>
            <a:ext uri="{FF2B5EF4-FFF2-40B4-BE49-F238E27FC236}">
              <a16:creationId xmlns:a16="http://schemas.microsoft.com/office/drawing/2014/main" id="{157B7B9B-E87F-40BF-BFA3-83EB7DA4ACE3}"/>
            </a:ext>
          </a:extLst>
        </xdr:cNvPr>
        <xdr:cNvPicPr>
          <a:picLocks noChangeAspect="1"/>
        </xdr:cNvPicPr>
      </xdr:nvPicPr>
      <xdr:blipFill>
        <a:blip xmlns:r="http://schemas.openxmlformats.org/officeDocument/2006/relationships" r:embed="rId1"/>
        <a:stretch>
          <a:fillRect/>
        </a:stretch>
      </xdr:blipFill>
      <xdr:spPr>
        <a:xfrm>
          <a:off x="583826" y="285156"/>
          <a:ext cx="4500843" cy="89012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239328</xdr:colOff>
      <xdr:row>35</xdr:row>
      <xdr:rowOff>162878</xdr:rowOff>
    </xdr:to>
    <xdr:pic>
      <xdr:nvPicPr>
        <xdr:cNvPr id="2" name="Imagen 1">
          <a:extLst>
            <a:ext uri="{FF2B5EF4-FFF2-40B4-BE49-F238E27FC236}">
              <a16:creationId xmlns:a16="http://schemas.microsoft.com/office/drawing/2014/main" id="{0610814F-1E55-F33B-FB0B-E39E9A8439AC}"/>
            </a:ext>
          </a:extLst>
        </xdr:cNvPr>
        <xdr:cNvPicPr>
          <a:picLocks noChangeAspect="1"/>
        </xdr:cNvPicPr>
      </xdr:nvPicPr>
      <xdr:blipFill>
        <a:blip xmlns:r="http://schemas.openxmlformats.org/officeDocument/2006/relationships" r:embed="rId1"/>
        <a:stretch>
          <a:fillRect/>
        </a:stretch>
      </xdr:blipFill>
      <xdr:spPr>
        <a:xfrm>
          <a:off x="0" y="0"/>
          <a:ext cx="8621328" cy="683037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229589</xdr:colOff>
      <xdr:row>36</xdr:row>
      <xdr:rowOff>39063</xdr:rowOff>
    </xdr:to>
    <xdr:pic>
      <xdr:nvPicPr>
        <xdr:cNvPr id="2" name="Imagen 1">
          <a:extLst>
            <a:ext uri="{FF2B5EF4-FFF2-40B4-BE49-F238E27FC236}">
              <a16:creationId xmlns:a16="http://schemas.microsoft.com/office/drawing/2014/main" id="{524A11FF-5755-9AAC-8EAA-442840C03A42}"/>
            </a:ext>
          </a:extLst>
        </xdr:cNvPr>
        <xdr:cNvPicPr>
          <a:picLocks noChangeAspect="1"/>
        </xdr:cNvPicPr>
      </xdr:nvPicPr>
      <xdr:blipFill>
        <a:blip xmlns:r="http://schemas.openxmlformats.org/officeDocument/2006/relationships" r:embed="rId1"/>
        <a:stretch>
          <a:fillRect/>
        </a:stretch>
      </xdr:blipFill>
      <xdr:spPr>
        <a:xfrm>
          <a:off x="0" y="0"/>
          <a:ext cx="7087589" cy="689706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69476</xdr:colOff>
      <xdr:row>2</xdr:row>
      <xdr:rowOff>8931</xdr:rowOff>
    </xdr:from>
    <xdr:to>
      <xdr:col>5</xdr:col>
      <xdr:colOff>750794</xdr:colOff>
      <xdr:row>5</xdr:row>
      <xdr:rowOff>3701</xdr:rowOff>
    </xdr:to>
    <xdr:pic>
      <xdr:nvPicPr>
        <xdr:cNvPr id="2" name="Imagen 1">
          <a:extLst>
            <a:ext uri="{FF2B5EF4-FFF2-40B4-BE49-F238E27FC236}">
              <a16:creationId xmlns:a16="http://schemas.microsoft.com/office/drawing/2014/main" id="{C3EB1580-4289-4466-BE70-24FD8B4BF830}"/>
            </a:ext>
          </a:extLst>
        </xdr:cNvPr>
        <xdr:cNvPicPr>
          <a:picLocks noChangeAspect="1"/>
        </xdr:cNvPicPr>
      </xdr:nvPicPr>
      <xdr:blipFill>
        <a:blip xmlns:r="http://schemas.openxmlformats.org/officeDocument/2006/relationships" r:embed="rId1"/>
        <a:stretch>
          <a:fillRect/>
        </a:stretch>
      </xdr:blipFill>
      <xdr:spPr>
        <a:xfrm>
          <a:off x="583826" y="285156"/>
          <a:ext cx="4500843" cy="89012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69476</xdr:colOff>
      <xdr:row>2</xdr:row>
      <xdr:rowOff>8931</xdr:rowOff>
    </xdr:from>
    <xdr:to>
      <xdr:col>5</xdr:col>
      <xdr:colOff>750794</xdr:colOff>
      <xdr:row>4</xdr:row>
      <xdr:rowOff>496200</xdr:rowOff>
    </xdr:to>
    <xdr:pic>
      <xdr:nvPicPr>
        <xdr:cNvPr id="2" name="Imagen 1">
          <a:extLst>
            <a:ext uri="{FF2B5EF4-FFF2-40B4-BE49-F238E27FC236}">
              <a16:creationId xmlns:a16="http://schemas.microsoft.com/office/drawing/2014/main" id="{8A4C0382-5087-4316-BCC4-D19D23E1EB47}"/>
            </a:ext>
          </a:extLst>
        </xdr:cNvPr>
        <xdr:cNvPicPr>
          <a:picLocks noChangeAspect="1"/>
        </xdr:cNvPicPr>
      </xdr:nvPicPr>
      <xdr:blipFill>
        <a:blip xmlns:r="http://schemas.openxmlformats.org/officeDocument/2006/relationships" r:embed="rId1"/>
        <a:stretch>
          <a:fillRect/>
        </a:stretch>
      </xdr:blipFill>
      <xdr:spPr>
        <a:xfrm>
          <a:off x="583826" y="285156"/>
          <a:ext cx="4500843" cy="868269"/>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69476</xdr:colOff>
      <xdr:row>2</xdr:row>
      <xdr:rowOff>8931</xdr:rowOff>
    </xdr:from>
    <xdr:to>
      <xdr:col>5</xdr:col>
      <xdr:colOff>750794</xdr:colOff>
      <xdr:row>5</xdr:row>
      <xdr:rowOff>3701</xdr:rowOff>
    </xdr:to>
    <xdr:pic>
      <xdr:nvPicPr>
        <xdr:cNvPr id="2" name="Imagen 1">
          <a:extLst>
            <a:ext uri="{FF2B5EF4-FFF2-40B4-BE49-F238E27FC236}">
              <a16:creationId xmlns:a16="http://schemas.microsoft.com/office/drawing/2014/main" id="{18EEE317-D356-4C5A-9BC6-5324BCBFC8D8}"/>
            </a:ext>
          </a:extLst>
        </xdr:cNvPr>
        <xdr:cNvPicPr>
          <a:picLocks noChangeAspect="1"/>
        </xdr:cNvPicPr>
      </xdr:nvPicPr>
      <xdr:blipFill>
        <a:blip xmlns:r="http://schemas.openxmlformats.org/officeDocument/2006/relationships" r:embed="rId1"/>
        <a:stretch>
          <a:fillRect/>
        </a:stretch>
      </xdr:blipFill>
      <xdr:spPr>
        <a:xfrm>
          <a:off x="583826" y="285156"/>
          <a:ext cx="4500843" cy="89012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69476</xdr:colOff>
      <xdr:row>2</xdr:row>
      <xdr:rowOff>8931</xdr:rowOff>
    </xdr:from>
    <xdr:to>
      <xdr:col>5</xdr:col>
      <xdr:colOff>750794</xdr:colOff>
      <xdr:row>5</xdr:row>
      <xdr:rowOff>900</xdr:rowOff>
    </xdr:to>
    <xdr:pic>
      <xdr:nvPicPr>
        <xdr:cNvPr id="2" name="Imagen 1">
          <a:extLst>
            <a:ext uri="{FF2B5EF4-FFF2-40B4-BE49-F238E27FC236}">
              <a16:creationId xmlns:a16="http://schemas.microsoft.com/office/drawing/2014/main" id="{255A44E4-7524-4AD8-8DA4-AB6C76127B65}"/>
            </a:ext>
          </a:extLst>
        </xdr:cNvPr>
        <xdr:cNvPicPr>
          <a:picLocks noChangeAspect="1"/>
        </xdr:cNvPicPr>
      </xdr:nvPicPr>
      <xdr:blipFill>
        <a:blip xmlns:r="http://schemas.openxmlformats.org/officeDocument/2006/relationships" r:embed="rId1"/>
        <a:stretch>
          <a:fillRect/>
        </a:stretch>
      </xdr:blipFill>
      <xdr:spPr>
        <a:xfrm>
          <a:off x="583826" y="285156"/>
          <a:ext cx="4500843" cy="71586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69476</xdr:colOff>
      <xdr:row>2</xdr:row>
      <xdr:rowOff>8931</xdr:rowOff>
    </xdr:from>
    <xdr:to>
      <xdr:col>4</xdr:col>
      <xdr:colOff>526677</xdr:colOff>
      <xdr:row>5</xdr:row>
      <xdr:rowOff>3701</xdr:rowOff>
    </xdr:to>
    <xdr:pic>
      <xdr:nvPicPr>
        <xdr:cNvPr id="2" name="Imagen 1">
          <a:extLst>
            <a:ext uri="{FF2B5EF4-FFF2-40B4-BE49-F238E27FC236}">
              <a16:creationId xmlns:a16="http://schemas.microsoft.com/office/drawing/2014/main" id="{817E9E9A-7091-443A-B793-22B3D109399C}"/>
            </a:ext>
          </a:extLst>
        </xdr:cNvPr>
        <xdr:cNvPicPr>
          <a:picLocks noChangeAspect="1"/>
        </xdr:cNvPicPr>
      </xdr:nvPicPr>
      <xdr:blipFill rotWithShape="1">
        <a:blip xmlns:r="http://schemas.openxmlformats.org/officeDocument/2006/relationships" r:embed="rId1"/>
        <a:srcRect r="15661"/>
        <a:stretch/>
      </xdr:blipFill>
      <xdr:spPr>
        <a:xfrm>
          <a:off x="583826" y="285156"/>
          <a:ext cx="3267076" cy="89012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69477</xdr:colOff>
      <xdr:row>2</xdr:row>
      <xdr:rowOff>8931</xdr:rowOff>
    </xdr:from>
    <xdr:to>
      <xdr:col>4</xdr:col>
      <xdr:colOff>818445</xdr:colOff>
      <xdr:row>5</xdr:row>
      <xdr:rowOff>2394</xdr:rowOff>
    </xdr:to>
    <xdr:pic>
      <xdr:nvPicPr>
        <xdr:cNvPr id="2" name="Imagen 1">
          <a:extLst>
            <a:ext uri="{FF2B5EF4-FFF2-40B4-BE49-F238E27FC236}">
              <a16:creationId xmlns:a16="http://schemas.microsoft.com/office/drawing/2014/main" id="{A11EC350-1AD9-4DED-9561-C05F02744C77}"/>
            </a:ext>
          </a:extLst>
        </xdr:cNvPr>
        <xdr:cNvPicPr>
          <a:picLocks noChangeAspect="1"/>
        </xdr:cNvPicPr>
      </xdr:nvPicPr>
      <xdr:blipFill>
        <a:blip xmlns:r="http://schemas.openxmlformats.org/officeDocument/2006/relationships" r:embed="rId1"/>
        <a:stretch>
          <a:fillRect/>
        </a:stretch>
      </xdr:blipFill>
      <xdr:spPr>
        <a:xfrm>
          <a:off x="583827" y="285156"/>
          <a:ext cx="3558843" cy="888813"/>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10</xdr:col>
      <xdr:colOff>543958</xdr:colOff>
      <xdr:row>37</xdr:row>
      <xdr:rowOff>86694</xdr:rowOff>
    </xdr:to>
    <xdr:pic>
      <xdr:nvPicPr>
        <xdr:cNvPr id="3" name="Imagen 2">
          <a:extLst>
            <a:ext uri="{FF2B5EF4-FFF2-40B4-BE49-F238E27FC236}">
              <a16:creationId xmlns:a16="http://schemas.microsoft.com/office/drawing/2014/main" id="{65EC15C1-C8C6-6888-B983-EB99A17C1251}"/>
            </a:ext>
          </a:extLst>
        </xdr:cNvPr>
        <xdr:cNvPicPr>
          <a:picLocks noChangeAspect="1"/>
        </xdr:cNvPicPr>
      </xdr:nvPicPr>
      <xdr:blipFill>
        <a:blip xmlns:r="http://schemas.openxmlformats.org/officeDocument/2006/relationships" r:embed="rId1"/>
        <a:stretch>
          <a:fillRect/>
        </a:stretch>
      </xdr:blipFill>
      <xdr:spPr>
        <a:xfrm>
          <a:off x="762000" y="190500"/>
          <a:ext cx="7401958" cy="6944694"/>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18874</xdr:colOff>
      <xdr:row>46</xdr:row>
      <xdr:rowOff>133350</xdr:rowOff>
    </xdr:to>
    <xdr:pic>
      <xdr:nvPicPr>
        <xdr:cNvPr id="2" name="Imagen 1">
          <a:extLst>
            <a:ext uri="{FF2B5EF4-FFF2-40B4-BE49-F238E27FC236}">
              <a16:creationId xmlns:a16="http://schemas.microsoft.com/office/drawing/2014/main" id="{E96BDCED-28CF-127C-7603-B920037E52EC}"/>
            </a:ext>
          </a:extLst>
        </xdr:cNvPr>
        <xdr:cNvPicPr>
          <a:picLocks noChangeAspect="1"/>
        </xdr:cNvPicPr>
      </xdr:nvPicPr>
      <xdr:blipFill>
        <a:blip xmlns:r="http://schemas.openxmlformats.org/officeDocument/2006/relationships" r:embed="rId1"/>
        <a:stretch>
          <a:fillRect/>
        </a:stretch>
      </xdr:blipFill>
      <xdr:spPr>
        <a:xfrm>
          <a:off x="0" y="0"/>
          <a:ext cx="7638874" cy="889635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69476</xdr:colOff>
      <xdr:row>2</xdr:row>
      <xdr:rowOff>8931</xdr:rowOff>
    </xdr:from>
    <xdr:to>
      <xdr:col>5</xdr:col>
      <xdr:colOff>750794</xdr:colOff>
      <xdr:row>4</xdr:row>
      <xdr:rowOff>286650</xdr:rowOff>
    </xdr:to>
    <xdr:pic>
      <xdr:nvPicPr>
        <xdr:cNvPr id="2" name="Imagen 1">
          <a:extLst>
            <a:ext uri="{FF2B5EF4-FFF2-40B4-BE49-F238E27FC236}">
              <a16:creationId xmlns:a16="http://schemas.microsoft.com/office/drawing/2014/main" id="{B38985D6-F113-4126-8B59-33897F69E27B}"/>
            </a:ext>
          </a:extLst>
        </xdr:cNvPr>
        <xdr:cNvPicPr>
          <a:picLocks noChangeAspect="1"/>
        </xdr:cNvPicPr>
      </xdr:nvPicPr>
      <xdr:blipFill>
        <a:blip xmlns:r="http://schemas.openxmlformats.org/officeDocument/2006/relationships" r:embed="rId1"/>
        <a:stretch>
          <a:fillRect/>
        </a:stretch>
      </xdr:blipFill>
      <xdr:spPr>
        <a:xfrm>
          <a:off x="583826" y="285156"/>
          <a:ext cx="4500843" cy="658719"/>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oneCellAnchor>
    <xdr:from>
      <xdr:col>1</xdr:col>
      <xdr:colOff>69476</xdr:colOff>
      <xdr:row>2</xdr:row>
      <xdr:rowOff>8931</xdr:rowOff>
    </xdr:from>
    <xdr:ext cx="4491318" cy="868269"/>
    <xdr:pic>
      <xdr:nvPicPr>
        <xdr:cNvPr id="2" name="Imagen 1">
          <a:extLst>
            <a:ext uri="{FF2B5EF4-FFF2-40B4-BE49-F238E27FC236}">
              <a16:creationId xmlns:a16="http://schemas.microsoft.com/office/drawing/2014/main" id="{A9C308E3-0111-4159-8DAA-B79674064A5F}"/>
            </a:ext>
          </a:extLst>
        </xdr:cNvPr>
        <xdr:cNvPicPr>
          <a:picLocks noChangeAspect="1"/>
        </xdr:cNvPicPr>
      </xdr:nvPicPr>
      <xdr:blipFill>
        <a:blip xmlns:r="http://schemas.openxmlformats.org/officeDocument/2006/relationships" r:embed="rId1"/>
        <a:stretch>
          <a:fillRect/>
        </a:stretch>
      </xdr:blipFill>
      <xdr:spPr>
        <a:xfrm>
          <a:off x="583826" y="285156"/>
          <a:ext cx="4491318" cy="868269"/>
        </a:xfrm>
        <a:prstGeom prst="rect">
          <a:avLst/>
        </a:prstGeom>
      </xdr:spPr>
    </xdr:pic>
    <xdr:clientData/>
  </xdr:oneCellAnchor>
</xdr:wsDr>
</file>

<file path=xl/drawings/drawing15.xml><?xml version="1.0" encoding="utf-8"?>
<xdr:wsDr xmlns:xdr="http://schemas.openxmlformats.org/drawingml/2006/spreadsheetDrawing" xmlns:a="http://schemas.openxmlformats.org/drawingml/2006/main">
  <xdr:twoCellAnchor editAs="oneCell">
    <xdr:from>
      <xdr:col>1</xdr:col>
      <xdr:colOff>69476</xdr:colOff>
      <xdr:row>2</xdr:row>
      <xdr:rowOff>8931</xdr:rowOff>
    </xdr:from>
    <xdr:to>
      <xdr:col>4</xdr:col>
      <xdr:colOff>582706</xdr:colOff>
      <xdr:row>4</xdr:row>
      <xdr:rowOff>496200</xdr:rowOff>
    </xdr:to>
    <xdr:pic>
      <xdr:nvPicPr>
        <xdr:cNvPr id="2" name="Imagen 1">
          <a:extLst>
            <a:ext uri="{FF2B5EF4-FFF2-40B4-BE49-F238E27FC236}">
              <a16:creationId xmlns:a16="http://schemas.microsoft.com/office/drawing/2014/main" id="{4978E040-301F-44EE-AE7D-0AE23B9F9275}"/>
            </a:ext>
          </a:extLst>
        </xdr:cNvPr>
        <xdr:cNvPicPr>
          <a:picLocks noChangeAspect="1"/>
        </xdr:cNvPicPr>
      </xdr:nvPicPr>
      <xdr:blipFill>
        <a:blip xmlns:r="http://schemas.openxmlformats.org/officeDocument/2006/relationships" r:embed="rId1"/>
        <a:stretch>
          <a:fillRect/>
        </a:stretch>
      </xdr:blipFill>
      <xdr:spPr>
        <a:xfrm>
          <a:off x="583826" y="285156"/>
          <a:ext cx="3323105" cy="868269"/>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oneCellAnchor>
    <xdr:from>
      <xdr:col>1</xdr:col>
      <xdr:colOff>69476</xdr:colOff>
      <xdr:row>2</xdr:row>
      <xdr:rowOff>8931</xdr:rowOff>
    </xdr:from>
    <xdr:ext cx="4491318" cy="868269"/>
    <xdr:pic>
      <xdr:nvPicPr>
        <xdr:cNvPr id="2" name="Imagen 1">
          <a:extLst>
            <a:ext uri="{FF2B5EF4-FFF2-40B4-BE49-F238E27FC236}">
              <a16:creationId xmlns:a16="http://schemas.microsoft.com/office/drawing/2014/main" id="{4F79FC18-C7D5-43A5-8412-4D6BAF3D2666}"/>
            </a:ext>
          </a:extLst>
        </xdr:cNvPr>
        <xdr:cNvPicPr>
          <a:picLocks noChangeAspect="1"/>
        </xdr:cNvPicPr>
      </xdr:nvPicPr>
      <xdr:blipFill>
        <a:blip xmlns:r="http://schemas.openxmlformats.org/officeDocument/2006/relationships" r:embed="rId1"/>
        <a:stretch>
          <a:fillRect/>
        </a:stretch>
      </xdr:blipFill>
      <xdr:spPr>
        <a:xfrm>
          <a:off x="583826" y="285156"/>
          <a:ext cx="4491318" cy="868269"/>
        </a:xfrm>
        <a:prstGeom prst="rect">
          <a:avLst/>
        </a:prstGeom>
      </xdr:spPr>
    </xdr:pic>
    <xdr:clientData/>
  </xdr:oneCellAnchor>
</xdr:wsDr>
</file>

<file path=xl/drawings/drawing17.xml><?xml version="1.0" encoding="utf-8"?>
<xdr:wsDr xmlns:xdr="http://schemas.openxmlformats.org/drawingml/2006/spreadsheetDrawing" xmlns:a="http://schemas.openxmlformats.org/drawingml/2006/main">
  <xdr:twoCellAnchor editAs="oneCell">
    <xdr:from>
      <xdr:col>1</xdr:col>
      <xdr:colOff>69476</xdr:colOff>
      <xdr:row>2</xdr:row>
      <xdr:rowOff>8931</xdr:rowOff>
    </xdr:from>
    <xdr:to>
      <xdr:col>4</xdr:col>
      <xdr:colOff>862853</xdr:colOff>
      <xdr:row>4</xdr:row>
      <xdr:rowOff>286650</xdr:rowOff>
    </xdr:to>
    <xdr:pic>
      <xdr:nvPicPr>
        <xdr:cNvPr id="2" name="Imagen 1">
          <a:extLst>
            <a:ext uri="{FF2B5EF4-FFF2-40B4-BE49-F238E27FC236}">
              <a16:creationId xmlns:a16="http://schemas.microsoft.com/office/drawing/2014/main" id="{873F2E92-FAB0-4536-A9C7-4158AE9899F3}"/>
            </a:ext>
          </a:extLst>
        </xdr:cNvPr>
        <xdr:cNvPicPr>
          <a:picLocks noChangeAspect="1"/>
        </xdr:cNvPicPr>
      </xdr:nvPicPr>
      <xdr:blipFill rotWithShape="1">
        <a:blip xmlns:r="http://schemas.openxmlformats.org/officeDocument/2006/relationships" r:embed="rId1"/>
        <a:srcRect r="19960"/>
        <a:stretch/>
      </xdr:blipFill>
      <xdr:spPr>
        <a:xfrm>
          <a:off x="583826" y="285156"/>
          <a:ext cx="3603252" cy="658719"/>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69476</xdr:colOff>
      <xdr:row>2</xdr:row>
      <xdr:rowOff>8931</xdr:rowOff>
    </xdr:from>
    <xdr:to>
      <xdr:col>5</xdr:col>
      <xdr:colOff>750794</xdr:colOff>
      <xdr:row>4</xdr:row>
      <xdr:rowOff>496200</xdr:rowOff>
    </xdr:to>
    <xdr:pic>
      <xdr:nvPicPr>
        <xdr:cNvPr id="2" name="Imagen 1">
          <a:extLst>
            <a:ext uri="{FF2B5EF4-FFF2-40B4-BE49-F238E27FC236}">
              <a16:creationId xmlns:a16="http://schemas.microsoft.com/office/drawing/2014/main" id="{171A47CA-8475-4980-99BB-CAD81D8893C7}"/>
            </a:ext>
          </a:extLst>
        </xdr:cNvPr>
        <xdr:cNvPicPr>
          <a:picLocks noChangeAspect="1"/>
        </xdr:cNvPicPr>
      </xdr:nvPicPr>
      <xdr:blipFill>
        <a:blip xmlns:r="http://schemas.openxmlformats.org/officeDocument/2006/relationships" r:embed="rId1"/>
        <a:stretch>
          <a:fillRect/>
        </a:stretch>
      </xdr:blipFill>
      <xdr:spPr>
        <a:xfrm>
          <a:off x="583826" y="285156"/>
          <a:ext cx="4500843" cy="868269"/>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77982</xdr:colOff>
      <xdr:row>2</xdr:row>
      <xdr:rowOff>51026</xdr:rowOff>
    </xdr:from>
    <xdr:to>
      <xdr:col>4</xdr:col>
      <xdr:colOff>642710</xdr:colOff>
      <xdr:row>4</xdr:row>
      <xdr:rowOff>394906</xdr:rowOff>
    </xdr:to>
    <xdr:pic>
      <xdr:nvPicPr>
        <xdr:cNvPr id="2" name="Imagen 1">
          <a:extLst>
            <a:ext uri="{FF2B5EF4-FFF2-40B4-BE49-F238E27FC236}">
              <a16:creationId xmlns:a16="http://schemas.microsoft.com/office/drawing/2014/main" id="{AAD0BC1E-C918-4BB3-8815-2D12F65EADBA}"/>
            </a:ext>
          </a:extLst>
        </xdr:cNvPr>
        <xdr:cNvPicPr>
          <a:picLocks noChangeAspect="1"/>
        </xdr:cNvPicPr>
      </xdr:nvPicPr>
      <xdr:blipFill>
        <a:blip xmlns:r="http://schemas.openxmlformats.org/officeDocument/2006/relationships" r:embed="rId1"/>
        <a:stretch>
          <a:fillRect/>
        </a:stretch>
      </xdr:blipFill>
      <xdr:spPr>
        <a:xfrm>
          <a:off x="592332" y="327251"/>
          <a:ext cx="4060403" cy="724880"/>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oneCellAnchor>
    <xdr:from>
      <xdr:col>1</xdr:col>
      <xdr:colOff>69476</xdr:colOff>
      <xdr:row>2</xdr:row>
      <xdr:rowOff>8931</xdr:rowOff>
    </xdr:from>
    <xdr:ext cx="4491318" cy="868269"/>
    <xdr:pic>
      <xdr:nvPicPr>
        <xdr:cNvPr id="2" name="Imagen 1">
          <a:extLst>
            <a:ext uri="{FF2B5EF4-FFF2-40B4-BE49-F238E27FC236}">
              <a16:creationId xmlns:a16="http://schemas.microsoft.com/office/drawing/2014/main" id="{04A89A39-70B9-47D3-AC50-4A37E7E6BD0E}"/>
            </a:ext>
          </a:extLst>
        </xdr:cNvPr>
        <xdr:cNvPicPr>
          <a:picLocks noChangeAspect="1"/>
        </xdr:cNvPicPr>
      </xdr:nvPicPr>
      <xdr:blipFill>
        <a:blip xmlns:r="http://schemas.openxmlformats.org/officeDocument/2006/relationships" r:embed="rId1"/>
        <a:stretch>
          <a:fillRect/>
        </a:stretch>
      </xdr:blipFill>
      <xdr:spPr>
        <a:xfrm>
          <a:off x="831476" y="389931"/>
          <a:ext cx="4491318" cy="868269"/>
        </a:xfrm>
        <a:prstGeom prst="rect">
          <a:avLst/>
        </a:prstGeom>
      </xdr:spPr>
    </xdr:pic>
    <xdr:clientData/>
  </xdr:oneCellAnchor>
</xdr:wsDr>
</file>

<file path=xl/drawings/drawing21.xml><?xml version="1.0" encoding="utf-8"?>
<xdr:wsDr xmlns:xdr="http://schemas.openxmlformats.org/drawingml/2006/spreadsheetDrawing" xmlns:a="http://schemas.openxmlformats.org/drawingml/2006/main">
  <xdr:oneCellAnchor>
    <xdr:from>
      <xdr:col>1</xdr:col>
      <xdr:colOff>69476</xdr:colOff>
      <xdr:row>2</xdr:row>
      <xdr:rowOff>8931</xdr:rowOff>
    </xdr:from>
    <xdr:ext cx="4491318" cy="652369"/>
    <xdr:pic>
      <xdr:nvPicPr>
        <xdr:cNvPr id="2" name="Imagen 1">
          <a:extLst>
            <a:ext uri="{FF2B5EF4-FFF2-40B4-BE49-F238E27FC236}">
              <a16:creationId xmlns:a16="http://schemas.microsoft.com/office/drawing/2014/main" id="{EF2773D4-6354-4A3D-90E0-186E1ECAE823}"/>
            </a:ext>
          </a:extLst>
        </xdr:cNvPr>
        <xdr:cNvPicPr>
          <a:picLocks noChangeAspect="1"/>
        </xdr:cNvPicPr>
      </xdr:nvPicPr>
      <xdr:blipFill>
        <a:blip xmlns:r="http://schemas.openxmlformats.org/officeDocument/2006/relationships" r:embed="rId1"/>
        <a:stretch>
          <a:fillRect/>
        </a:stretch>
      </xdr:blipFill>
      <xdr:spPr>
        <a:xfrm>
          <a:off x="583826" y="285156"/>
          <a:ext cx="4491318" cy="652369"/>
        </a:xfrm>
        <a:prstGeom prst="rect">
          <a:avLst/>
        </a:prstGeom>
      </xdr:spPr>
    </xdr:pic>
    <xdr:clientData/>
  </xdr:oneCellAnchor>
</xdr:wsDr>
</file>

<file path=xl/drawings/drawing22.xml><?xml version="1.0" encoding="utf-8"?>
<xdr:wsDr xmlns:xdr="http://schemas.openxmlformats.org/drawingml/2006/spreadsheetDrawing" xmlns:a="http://schemas.openxmlformats.org/drawingml/2006/main">
  <xdr:oneCellAnchor>
    <xdr:from>
      <xdr:col>1</xdr:col>
      <xdr:colOff>69476</xdr:colOff>
      <xdr:row>2</xdr:row>
      <xdr:rowOff>8931</xdr:rowOff>
    </xdr:from>
    <xdr:ext cx="4491318" cy="888440"/>
    <xdr:pic>
      <xdr:nvPicPr>
        <xdr:cNvPr id="2" name="Imagen 1">
          <a:extLst>
            <a:ext uri="{FF2B5EF4-FFF2-40B4-BE49-F238E27FC236}">
              <a16:creationId xmlns:a16="http://schemas.microsoft.com/office/drawing/2014/main" id="{3299FC4C-731D-426C-BEDB-7D3D250B4D2C}"/>
            </a:ext>
          </a:extLst>
        </xdr:cNvPr>
        <xdr:cNvPicPr>
          <a:picLocks noChangeAspect="1"/>
        </xdr:cNvPicPr>
      </xdr:nvPicPr>
      <xdr:blipFill>
        <a:blip xmlns:r="http://schemas.openxmlformats.org/officeDocument/2006/relationships" r:embed="rId1"/>
        <a:stretch>
          <a:fillRect/>
        </a:stretch>
      </xdr:blipFill>
      <xdr:spPr>
        <a:xfrm>
          <a:off x="583826" y="285156"/>
          <a:ext cx="4491318" cy="888440"/>
        </a:xfrm>
        <a:prstGeom prst="rect">
          <a:avLst/>
        </a:prstGeom>
      </xdr:spPr>
    </xdr:pic>
    <xdr:clientData/>
  </xdr:one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77274</xdr:colOff>
      <xdr:row>38</xdr:row>
      <xdr:rowOff>182011</xdr:rowOff>
    </xdr:to>
    <xdr:pic>
      <xdr:nvPicPr>
        <xdr:cNvPr id="3" name="Imagen 2">
          <a:extLst>
            <a:ext uri="{FF2B5EF4-FFF2-40B4-BE49-F238E27FC236}">
              <a16:creationId xmlns:a16="http://schemas.microsoft.com/office/drawing/2014/main" id="{003F8350-81C3-B1A5-235A-DB91D50ED9E1}"/>
            </a:ext>
          </a:extLst>
        </xdr:cNvPr>
        <xdr:cNvPicPr>
          <a:picLocks noChangeAspect="1"/>
        </xdr:cNvPicPr>
      </xdr:nvPicPr>
      <xdr:blipFill>
        <a:blip xmlns:r="http://schemas.openxmlformats.org/officeDocument/2006/relationships" r:embed="rId1"/>
        <a:stretch>
          <a:fillRect/>
        </a:stretch>
      </xdr:blipFill>
      <xdr:spPr>
        <a:xfrm>
          <a:off x="0" y="0"/>
          <a:ext cx="7697274" cy="742101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fbellosaa@gmail.com"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3.bin"/><Relationship Id="rId1" Type="http://schemas.openxmlformats.org/officeDocument/2006/relationships/hyperlink" Target="mailto:gicellagt80@yahoo.com.mx" TargetMode="Externa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4.bin"/><Relationship Id="rId1" Type="http://schemas.openxmlformats.org/officeDocument/2006/relationships/hyperlink" Target="mailto:tana.castrillon@outlook.com" TargetMode="Externa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5.bin"/><Relationship Id="rId1" Type="http://schemas.openxmlformats.org/officeDocument/2006/relationships/hyperlink" Target="mailto:juanjosecampanella@hotmail.com" TargetMode="Externa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6.bin"/><Relationship Id="rId1" Type="http://schemas.openxmlformats.org/officeDocument/2006/relationships/hyperlink" Target="mailto:gdiazbuelvas@yahoo.com" TargetMode="External"/></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printerSettings" Target="../printerSettings/printerSettings7.bin"/><Relationship Id="rId1" Type="http://schemas.openxmlformats.org/officeDocument/2006/relationships/hyperlink" Target="mailto:nuni58@hotmail.com" TargetMode="Externa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printerSettings" Target="../printerSettings/printerSettings8.bin"/><Relationship Id="rId1" Type="http://schemas.openxmlformats.org/officeDocument/2006/relationships/hyperlink" Target="mailto:hermu101@hotmail.com" TargetMode="Externa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13.xml"/><Relationship Id="rId2" Type="http://schemas.openxmlformats.org/officeDocument/2006/relationships/printerSettings" Target="../printerSettings/printerSettings9.bin"/><Relationship Id="rId1" Type="http://schemas.openxmlformats.org/officeDocument/2006/relationships/hyperlink" Target="mailto:alvaroenriquea@yahoo.com" TargetMode="External"/></Relationships>
</file>

<file path=xl/worksheets/_rels/sheet14.xml.rels><?xml version="1.0" encoding="UTF-8" standalone="yes"?>
<Relationships xmlns="http://schemas.openxmlformats.org/package/2006/relationships"><Relationship Id="rId3" Type="http://schemas.openxmlformats.org/officeDocument/2006/relationships/drawing" Target="../drawings/drawing14.xml"/><Relationship Id="rId2" Type="http://schemas.openxmlformats.org/officeDocument/2006/relationships/printerSettings" Target="../printerSettings/printerSettings10.bin"/><Relationship Id="rId1" Type="http://schemas.openxmlformats.org/officeDocument/2006/relationships/hyperlink" Target="mailto:lui_capi@hotmail.com" TargetMode="External"/></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15.xml"/><Relationship Id="rId2" Type="http://schemas.openxmlformats.org/officeDocument/2006/relationships/printerSettings" Target="../printerSettings/printerSettings11.bin"/><Relationship Id="rId1" Type="http://schemas.openxmlformats.org/officeDocument/2006/relationships/hyperlink" Target="mailto:CONTABILIDADALTERNATIVASM@GMAIL.COM" TargetMode="External"/></Relationships>
</file>

<file path=xl/worksheets/_rels/sheet16.xml.rels><?xml version="1.0" encoding="UTF-8" standalone="yes"?>
<Relationships xmlns="http://schemas.openxmlformats.org/package/2006/relationships"><Relationship Id="rId3" Type="http://schemas.openxmlformats.org/officeDocument/2006/relationships/drawing" Target="../drawings/drawing16.xml"/><Relationship Id="rId2" Type="http://schemas.openxmlformats.org/officeDocument/2006/relationships/printerSettings" Target="../printerSettings/printerSettings12.bin"/><Relationship Id="rId1" Type="http://schemas.openxmlformats.org/officeDocument/2006/relationships/hyperlink" Target="mailto:contacto@loteriadecucuta.gov.co" TargetMode="External"/></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17.xml"/><Relationship Id="rId2" Type="http://schemas.openxmlformats.org/officeDocument/2006/relationships/printerSettings" Target="../printerSettings/printerSettings13.bin"/><Relationship Id="rId1" Type="http://schemas.openxmlformats.org/officeDocument/2006/relationships/hyperlink" Target="mailto:consuelozaro@gmail.com" TargetMode="External"/></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18.xml"/><Relationship Id="rId2" Type="http://schemas.openxmlformats.org/officeDocument/2006/relationships/printerSettings" Target="../printerSettings/printerSettings14.bin"/><Relationship Id="rId1" Type="http://schemas.openxmlformats.org/officeDocument/2006/relationships/hyperlink" Target="mailto:alianza@alianzaenlinea.com" TargetMode="External"/></Relationships>
</file>

<file path=xl/worksheets/_rels/sheet19.xml.rels><?xml version="1.0" encoding="UTF-8" standalone="yes"?>
<Relationships xmlns="http://schemas.openxmlformats.org/package/2006/relationships"><Relationship Id="rId3" Type="http://schemas.openxmlformats.org/officeDocument/2006/relationships/drawing" Target="../drawings/drawing19.xml"/><Relationship Id="rId2" Type="http://schemas.openxmlformats.org/officeDocument/2006/relationships/printerSettings" Target="../printerSettings/printerSettings15.bin"/><Relationship Id="rId1" Type="http://schemas.openxmlformats.org/officeDocument/2006/relationships/hyperlink" Target="mailto:ARASEBA@HOTMAIL.COM" TargetMode="External"/></Relationships>
</file>

<file path=xl/worksheets/_rels/sheet20.xml.rels><?xml version="1.0" encoding="UTF-8" standalone="yes"?>
<Relationships xmlns="http://schemas.openxmlformats.org/package/2006/relationships"><Relationship Id="rId3" Type="http://schemas.openxmlformats.org/officeDocument/2006/relationships/drawing" Target="../drawings/drawing20.xml"/><Relationship Id="rId2" Type="http://schemas.openxmlformats.org/officeDocument/2006/relationships/printerSettings" Target="../printerSettings/printerSettings16.bin"/><Relationship Id="rId1" Type="http://schemas.openxmlformats.org/officeDocument/2006/relationships/hyperlink" Target="mailto:microprintibague@hotmail.com" TargetMode="External"/></Relationships>
</file>

<file path=xl/worksheets/_rels/sheet21.xml.rels><?xml version="1.0" encoding="UTF-8" standalone="yes"?>
<Relationships xmlns="http://schemas.openxmlformats.org/package/2006/relationships"><Relationship Id="rId3" Type="http://schemas.openxmlformats.org/officeDocument/2006/relationships/drawing" Target="../drawings/drawing21.xml"/><Relationship Id="rId2" Type="http://schemas.openxmlformats.org/officeDocument/2006/relationships/printerSettings" Target="../printerSettings/printerSettings17.bin"/><Relationship Id="rId1" Type="http://schemas.openxmlformats.org/officeDocument/2006/relationships/hyperlink" Target="mailto:gcaribana@gmail.com" TargetMode="External"/></Relationships>
</file>

<file path=xl/worksheets/_rels/sheet22.xml.rels><?xml version="1.0" encoding="UTF-8" standalone="yes"?>
<Relationships xmlns="http://schemas.openxmlformats.org/package/2006/relationships"><Relationship Id="rId3" Type="http://schemas.openxmlformats.org/officeDocument/2006/relationships/drawing" Target="../drawings/drawing22.xml"/><Relationship Id="rId2" Type="http://schemas.openxmlformats.org/officeDocument/2006/relationships/printerSettings" Target="../printerSettings/printerSettings18.bin"/><Relationship Id="rId1" Type="http://schemas.openxmlformats.org/officeDocument/2006/relationships/hyperlink" Target="mailto:Johannarojasduarte7@gmail.com" TargetMode="Externa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C8EF79-118C-4C8B-AEE3-26943DBBB74D}">
  <sheetPr>
    <pageSetUpPr fitToPage="1"/>
  </sheetPr>
  <dimension ref="A1:O33"/>
  <sheetViews>
    <sheetView topLeftCell="A28" zoomScale="85" zoomScaleNormal="85" zoomScaleSheetLayoutView="90" workbookViewId="0">
      <selection activeCell="H32" sqref="H32"/>
    </sheetView>
    <sheetView tabSelected="1" workbookViewId="1">
      <selection activeCell="G10" sqref="G10"/>
    </sheetView>
  </sheetViews>
  <sheetFormatPr baseColWidth="10" defaultRowHeight="14.25" x14ac:dyDescent="0.2"/>
  <cols>
    <col min="1" max="1" width="7.7109375" style="40" customWidth="1"/>
    <col min="2" max="2" width="6" style="40" bestFit="1" customWidth="1"/>
    <col min="3" max="3" width="15.85546875" style="40" customWidth="1"/>
    <col min="4" max="4" width="15.140625" style="40" customWidth="1"/>
    <col min="5" max="5" width="16.7109375" style="41" bestFit="1" customWidth="1"/>
    <col min="6" max="6" width="11.28515625" style="40" bestFit="1" customWidth="1"/>
    <col min="7" max="7" width="15.85546875" style="40" bestFit="1" customWidth="1"/>
    <col min="8" max="8" width="16.7109375" style="40" bestFit="1" customWidth="1"/>
    <col min="9" max="9" width="14" style="43" bestFit="1" customWidth="1"/>
    <col min="10" max="10" width="7.140625" style="40" customWidth="1"/>
    <col min="11" max="11" width="12.7109375" style="61" bestFit="1" customWidth="1"/>
    <col min="12" max="12" width="12.7109375" style="40" bestFit="1" customWidth="1"/>
    <col min="13" max="13" width="14.7109375" style="40" bestFit="1" customWidth="1"/>
    <col min="14" max="256" width="11.42578125" style="40"/>
    <col min="257" max="257" width="7.7109375" style="40" customWidth="1"/>
    <col min="258" max="258" width="55.5703125" style="40" customWidth="1"/>
    <col min="259" max="259" width="15.85546875" style="40" customWidth="1"/>
    <col min="260" max="261" width="15.140625" style="40" customWidth="1"/>
    <col min="262" max="262" width="19.85546875" style="40" customWidth="1"/>
    <col min="263" max="263" width="11.28515625" style="40" customWidth="1"/>
    <col min="264" max="264" width="24.28515625" style="40" customWidth="1"/>
    <col min="265" max="265" width="16.42578125" style="40" customWidth="1"/>
    <col min="266" max="266" width="24" style="40" customWidth="1"/>
    <col min="267" max="267" width="11.85546875" style="40" bestFit="1" customWidth="1"/>
    <col min="268" max="512" width="11.42578125" style="40"/>
    <col min="513" max="513" width="7.7109375" style="40" customWidth="1"/>
    <col min="514" max="514" width="55.5703125" style="40" customWidth="1"/>
    <col min="515" max="515" width="15.85546875" style="40" customWidth="1"/>
    <col min="516" max="517" width="15.140625" style="40" customWidth="1"/>
    <col min="518" max="518" width="19.85546875" style="40" customWidth="1"/>
    <col min="519" max="519" width="11.28515625" style="40" customWidth="1"/>
    <col min="520" max="520" width="24.28515625" style="40" customWidth="1"/>
    <col min="521" max="521" width="16.42578125" style="40" customWidth="1"/>
    <col min="522" max="522" width="24" style="40" customWidth="1"/>
    <col min="523" max="523" width="11.85546875" style="40" bestFit="1" customWidth="1"/>
    <col min="524" max="768" width="11.42578125" style="40"/>
    <col min="769" max="769" width="7.7109375" style="40" customWidth="1"/>
    <col min="770" max="770" width="55.5703125" style="40" customWidth="1"/>
    <col min="771" max="771" width="15.85546875" style="40" customWidth="1"/>
    <col min="772" max="773" width="15.140625" style="40" customWidth="1"/>
    <col min="774" max="774" width="19.85546875" style="40" customWidth="1"/>
    <col min="775" max="775" width="11.28515625" style="40" customWidth="1"/>
    <col min="776" max="776" width="24.28515625" style="40" customWidth="1"/>
    <col min="777" max="777" width="16.42578125" style="40" customWidth="1"/>
    <col min="778" max="778" width="24" style="40" customWidth="1"/>
    <col min="779" max="779" width="11.85546875" style="40" bestFit="1" customWidth="1"/>
    <col min="780" max="1024" width="11.42578125" style="40"/>
    <col min="1025" max="1025" width="7.7109375" style="40" customWidth="1"/>
    <col min="1026" max="1026" width="55.5703125" style="40" customWidth="1"/>
    <col min="1027" max="1027" width="15.85546875" style="40" customWidth="1"/>
    <col min="1028" max="1029" width="15.140625" style="40" customWidth="1"/>
    <col min="1030" max="1030" width="19.85546875" style="40" customWidth="1"/>
    <col min="1031" max="1031" width="11.28515625" style="40" customWidth="1"/>
    <col min="1032" max="1032" width="24.28515625" style="40" customWidth="1"/>
    <col min="1033" max="1033" width="16.42578125" style="40" customWidth="1"/>
    <col min="1034" max="1034" width="24" style="40" customWidth="1"/>
    <col min="1035" max="1035" width="11.85546875" style="40" bestFit="1" customWidth="1"/>
    <col min="1036" max="1280" width="11.42578125" style="40"/>
    <col min="1281" max="1281" width="7.7109375" style="40" customWidth="1"/>
    <col min="1282" max="1282" width="55.5703125" style="40" customWidth="1"/>
    <col min="1283" max="1283" width="15.85546875" style="40" customWidth="1"/>
    <col min="1284" max="1285" width="15.140625" style="40" customWidth="1"/>
    <col min="1286" max="1286" width="19.85546875" style="40" customWidth="1"/>
    <col min="1287" max="1287" width="11.28515625" style="40" customWidth="1"/>
    <col min="1288" max="1288" width="24.28515625" style="40" customWidth="1"/>
    <col min="1289" max="1289" width="16.42578125" style="40" customWidth="1"/>
    <col min="1290" max="1290" width="24" style="40" customWidth="1"/>
    <col min="1291" max="1291" width="11.85546875" style="40" bestFit="1" customWidth="1"/>
    <col min="1292" max="1536" width="11.42578125" style="40"/>
    <col min="1537" max="1537" width="7.7109375" style="40" customWidth="1"/>
    <col min="1538" max="1538" width="55.5703125" style="40" customWidth="1"/>
    <col min="1539" max="1539" width="15.85546875" style="40" customWidth="1"/>
    <col min="1540" max="1541" width="15.140625" style="40" customWidth="1"/>
    <col min="1542" max="1542" width="19.85546875" style="40" customWidth="1"/>
    <col min="1543" max="1543" width="11.28515625" style="40" customWidth="1"/>
    <col min="1544" max="1544" width="24.28515625" style="40" customWidth="1"/>
    <col min="1545" max="1545" width="16.42578125" style="40" customWidth="1"/>
    <col min="1546" max="1546" width="24" style="40" customWidth="1"/>
    <col min="1547" max="1547" width="11.85546875" style="40" bestFit="1" customWidth="1"/>
    <col min="1548" max="1792" width="11.42578125" style="40"/>
    <col min="1793" max="1793" width="7.7109375" style="40" customWidth="1"/>
    <col min="1794" max="1794" width="55.5703125" style="40" customWidth="1"/>
    <col min="1795" max="1795" width="15.85546875" style="40" customWidth="1"/>
    <col min="1796" max="1797" width="15.140625" style="40" customWidth="1"/>
    <col min="1798" max="1798" width="19.85546875" style="40" customWidth="1"/>
    <col min="1799" max="1799" width="11.28515625" style="40" customWidth="1"/>
    <col min="1800" max="1800" width="24.28515625" style="40" customWidth="1"/>
    <col min="1801" max="1801" width="16.42578125" style="40" customWidth="1"/>
    <col min="1802" max="1802" width="24" style="40" customWidth="1"/>
    <col min="1803" max="1803" width="11.85546875" style="40" bestFit="1" customWidth="1"/>
    <col min="1804" max="2048" width="11.42578125" style="40"/>
    <col min="2049" max="2049" width="7.7109375" style="40" customWidth="1"/>
    <col min="2050" max="2050" width="55.5703125" style="40" customWidth="1"/>
    <col min="2051" max="2051" width="15.85546875" style="40" customWidth="1"/>
    <col min="2052" max="2053" width="15.140625" style="40" customWidth="1"/>
    <col min="2054" max="2054" width="19.85546875" style="40" customWidth="1"/>
    <col min="2055" max="2055" width="11.28515625" style="40" customWidth="1"/>
    <col min="2056" max="2056" width="24.28515625" style="40" customWidth="1"/>
    <col min="2057" max="2057" width="16.42578125" style="40" customWidth="1"/>
    <col min="2058" max="2058" width="24" style="40" customWidth="1"/>
    <col min="2059" max="2059" width="11.85546875" style="40" bestFit="1" customWidth="1"/>
    <col min="2060" max="2304" width="11.42578125" style="40"/>
    <col min="2305" max="2305" width="7.7109375" style="40" customWidth="1"/>
    <col min="2306" max="2306" width="55.5703125" style="40" customWidth="1"/>
    <col min="2307" max="2307" width="15.85546875" style="40" customWidth="1"/>
    <col min="2308" max="2309" width="15.140625" style="40" customWidth="1"/>
    <col min="2310" max="2310" width="19.85546875" style="40" customWidth="1"/>
    <col min="2311" max="2311" width="11.28515625" style="40" customWidth="1"/>
    <col min="2312" max="2312" width="24.28515625" style="40" customWidth="1"/>
    <col min="2313" max="2313" width="16.42578125" style="40" customWidth="1"/>
    <col min="2314" max="2314" width="24" style="40" customWidth="1"/>
    <col min="2315" max="2315" width="11.85546875" style="40" bestFit="1" customWidth="1"/>
    <col min="2316" max="2560" width="11.42578125" style="40"/>
    <col min="2561" max="2561" width="7.7109375" style="40" customWidth="1"/>
    <col min="2562" max="2562" width="55.5703125" style="40" customWidth="1"/>
    <col min="2563" max="2563" width="15.85546875" style="40" customWidth="1"/>
    <col min="2564" max="2565" width="15.140625" style="40" customWidth="1"/>
    <col min="2566" max="2566" width="19.85546875" style="40" customWidth="1"/>
    <col min="2567" max="2567" width="11.28515625" style="40" customWidth="1"/>
    <col min="2568" max="2568" width="24.28515625" style="40" customWidth="1"/>
    <col min="2569" max="2569" width="16.42578125" style="40" customWidth="1"/>
    <col min="2570" max="2570" width="24" style="40" customWidth="1"/>
    <col min="2571" max="2571" width="11.85546875" style="40" bestFit="1" customWidth="1"/>
    <col min="2572" max="2816" width="11.42578125" style="40"/>
    <col min="2817" max="2817" width="7.7109375" style="40" customWidth="1"/>
    <col min="2818" max="2818" width="55.5703125" style="40" customWidth="1"/>
    <col min="2819" max="2819" width="15.85546875" style="40" customWidth="1"/>
    <col min="2820" max="2821" width="15.140625" style="40" customWidth="1"/>
    <col min="2822" max="2822" width="19.85546875" style="40" customWidth="1"/>
    <col min="2823" max="2823" width="11.28515625" style="40" customWidth="1"/>
    <col min="2824" max="2824" width="24.28515625" style="40" customWidth="1"/>
    <col min="2825" max="2825" width="16.42578125" style="40" customWidth="1"/>
    <col min="2826" max="2826" width="24" style="40" customWidth="1"/>
    <col min="2827" max="2827" width="11.85546875" style="40" bestFit="1" customWidth="1"/>
    <col min="2828" max="3072" width="11.42578125" style="40"/>
    <col min="3073" max="3073" width="7.7109375" style="40" customWidth="1"/>
    <col min="3074" max="3074" width="55.5703125" style="40" customWidth="1"/>
    <col min="3075" max="3075" width="15.85546875" style="40" customWidth="1"/>
    <col min="3076" max="3077" width="15.140625" style="40" customWidth="1"/>
    <col min="3078" max="3078" width="19.85546875" style="40" customWidth="1"/>
    <col min="3079" max="3079" width="11.28515625" style="40" customWidth="1"/>
    <col min="3080" max="3080" width="24.28515625" style="40" customWidth="1"/>
    <col min="3081" max="3081" width="16.42578125" style="40" customWidth="1"/>
    <col min="3082" max="3082" width="24" style="40" customWidth="1"/>
    <col min="3083" max="3083" width="11.85546875" style="40" bestFit="1" customWidth="1"/>
    <col min="3084" max="3328" width="11.42578125" style="40"/>
    <col min="3329" max="3329" width="7.7109375" style="40" customWidth="1"/>
    <col min="3330" max="3330" width="55.5703125" style="40" customWidth="1"/>
    <col min="3331" max="3331" width="15.85546875" style="40" customWidth="1"/>
    <col min="3332" max="3333" width="15.140625" style="40" customWidth="1"/>
    <col min="3334" max="3334" width="19.85546875" style="40" customWidth="1"/>
    <col min="3335" max="3335" width="11.28515625" style="40" customWidth="1"/>
    <col min="3336" max="3336" width="24.28515625" style="40" customWidth="1"/>
    <col min="3337" max="3337" width="16.42578125" style="40" customWidth="1"/>
    <col min="3338" max="3338" width="24" style="40" customWidth="1"/>
    <col min="3339" max="3339" width="11.85546875" style="40" bestFit="1" customWidth="1"/>
    <col min="3340" max="3584" width="11.42578125" style="40"/>
    <col min="3585" max="3585" width="7.7109375" style="40" customWidth="1"/>
    <col min="3586" max="3586" width="55.5703125" style="40" customWidth="1"/>
    <col min="3587" max="3587" width="15.85546875" style="40" customWidth="1"/>
    <col min="3588" max="3589" width="15.140625" style="40" customWidth="1"/>
    <col min="3590" max="3590" width="19.85546875" style="40" customWidth="1"/>
    <col min="3591" max="3591" width="11.28515625" style="40" customWidth="1"/>
    <col min="3592" max="3592" width="24.28515625" style="40" customWidth="1"/>
    <col min="3593" max="3593" width="16.42578125" style="40" customWidth="1"/>
    <col min="3594" max="3594" width="24" style="40" customWidth="1"/>
    <col min="3595" max="3595" width="11.85546875" style="40" bestFit="1" customWidth="1"/>
    <col min="3596" max="3840" width="11.42578125" style="40"/>
    <col min="3841" max="3841" width="7.7109375" style="40" customWidth="1"/>
    <col min="3842" max="3842" width="55.5703125" style="40" customWidth="1"/>
    <col min="3843" max="3843" width="15.85546875" style="40" customWidth="1"/>
    <col min="3844" max="3845" width="15.140625" style="40" customWidth="1"/>
    <col min="3846" max="3846" width="19.85546875" style="40" customWidth="1"/>
    <col min="3847" max="3847" width="11.28515625" style="40" customWidth="1"/>
    <col min="3848" max="3848" width="24.28515625" style="40" customWidth="1"/>
    <col min="3849" max="3849" width="16.42578125" style="40" customWidth="1"/>
    <col min="3850" max="3850" width="24" style="40" customWidth="1"/>
    <col min="3851" max="3851" width="11.85546875" style="40" bestFit="1" customWidth="1"/>
    <col min="3852" max="4096" width="11.42578125" style="40"/>
    <col min="4097" max="4097" width="7.7109375" style="40" customWidth="1"/>
    <col min="4098" max="4098" width="55.5703125" style="40" customWidth="1"/>
    <col min="4099" max="4099" width="15.85546875" style="40" customWidth="1"/>
    <col min="4100" max="4101" width="15.140625" style="40" customWidth="1"/>
    <col min="4102" max="4102" width="19.85546875" style="40" customWidth="1"/>
    <col min="4103" max="4103" width="11.28515625" style="40" customWidth="1"/>
    <col min="4104" max="4104" width="24.28515625" style="40" customWidth="1"/>
    <col min="4105" max="4105" width="16.42578125" style="40" customWidth="1"/>
    <col min="4106" max="4106" width="24" style="40" customWidth="1"/>
    <col min="4107" max="4107" width="11.85546875" style="40" bestFit="1" customWidth="1"/>
    <col min="4108" max="4352" width="11.42578125" style="40"/>
    <col min="4353" max="4353" width="7.7109375" style="40" customWidth="1"/>
    <col min="4354" max="4354" width="55.5703125" style="40" customWidth="1"/>
    <col min="4355" max="4355" width="15.85546875" style="40" customWidth="1"/>
    <col min="4356" max="4357" width="15.140625" style="40" customWidth="1"/>
    <col min="4358" max="4358" width="19.85546875" style="40" customWidth="1"/>
    <col min="4359" max="4359" width="11.28515625" style="40" customWidth="1"/>
    <col min="4360" max="4360" width="24.28515625" style="40" customWidth="1"/>
    <col min="4361" max="4361" width="16.42578125" style="40" customWidth="1"/>
    <col min="4362" max="4362" width="24" style="40" customWidth="1"/>
    <col min="4363" max="4363" width="11.85546875" style="40" bestFit="1" customWidth="1"/>
    <col min="4364" max="4608" width="11.42578125" style="40"/>
    <col min="4609" max="4609" width="7.7109375" style="40" customWidth="1"/>
    <col min="4610" max="4610" width="55.5703125" style="40" customWidth="1"/>
    <col min="4611" max="4611" width="15.85546875" style="40" customWidth="1"/>
    <col min="4612" max="4613" width="15.140625" style="40" customWidth="1"/>
    <col min="4614" max="4614" width="19.85546875" style="40" customWidth="1"/>
    <col min="4615" max="4615" width="11.28515625" style="40" customWidth="1"/>
    <col min="4616" max="4616" width="24.28515625" style="40" customWidth="1"/>
    <col min="4617" max="4617" width="16.42578125" style="40" customWidth="1"/>
    <col min="4618" max="4618" width="24" style="40" customWidth="1"/>
    <col min="4619" max="4619" width="11.85546875" style="40" bestFit="1" customWidth="1"/>
    <col min="4620" max="4864" width="11.42578125" style="40"/>
    <col min="4865" max="4865" width="7.7109375" style="40" customWidth="1"/>
    <col min="4866" max="4866" width="55.5703125" style="40" customWidth="1"/>
    <col min="4867" max="4867" width="15.85546875" style="40" customWidth="1"/>
    <col min="4868" max="4869" width="15.140625" style="40" customWidth="1"/>
    <col min="4870" max="4870" width="19.85546875" style="40" customWidth="1"/>
    <col min="4871" max="4871" width="11.28515625" style="40" customWidth="1"/>
    <col min="4872" max="4872" width="24.28515625" style="40" customWidth="1"/>
    <col min="4873" max="4873" width="16.42578125" style="40" customWidth="1"/>
    <col min="4874" max="4874" width="24" style="40" customWidth="1"/>
    <col min="4875" max="4875" width="11.85546875" style="40" bestFit="1" customWidth="1"/>
    <col min="4876" max="5120" width="11.42578125" style="40"/>
    <col min="5121" max="5121" width="7.7109375" style="40" customWidth="1"/>
    <col min="5122" max="5122" width="55.5703125" style="40" customWidth="1"/>
    <col min="5123" max="5123" width="15.85546875" style="40" customWidth="1"/>
    <col min="5124" max="5125" width="15.140625" style="40" customWidth="1"/>
    <col min="5126" max="5126" width="19.85546875" style="40" customWidth="1"/>
    <col min="5127" max="5127" width="11.28515625" style="40" customWidth="1"/>
    <col min="5128" max="5128" width="24.28515625" style="40" customWidth="1"/>
    <col min="5129" max="5129" width="16.42578125" style="40" customWidth="1"/>
    <col min="5130" max="5130" width="24" style="40" customWidth="1"/>
    <col min="5131" max="5131" width="11.85546875" style="40" bestFit="1" customWidth="1"/>
    <col min="5132" max="5376" width="11.42578125" style="40"/>
    <col min="5377" max="5377" width="7.7109375" style="40" customWidth="1"/>
    <col min="5378" max="5378" width="55.5703125" style="40" customWidth="1"/>
    <col min="5379" max="5379" width="15.85546875" style="40" customWidth="1"/>
    <col min="5380" max="5381" width="15.140625" style="40" customWidth="1"/>
    <col min="5382" max="5382" width="19.85546875" style="40" customWidth="1"/>
    <col min="5383" max="5383" width="11.28515625" style="40" customWidth="1"/>
    <col min="5384" max="5384" width="24.28515625" style="40" customWidth="1"/>
    <col min="5385" max="5385" width="16.42578125" style="40" customWidth="1"/>
    <col min="5386" max="5386" width="24" style="40" customWidth="1"/>
    <col min="5387" max="5387" width="11.85546875" style="40" bestFit="1" customWidth="1"/>
    <col min="5388" max="5632" width="11.42578125" style="40"/>
    <col min="5633" max="5633" width="7.7109375" style="40" customWidth="1"/>
    <col min="5634" max="5634" width="55.5703125" style="40" customWidth="1"/>
    <col min="5635" max="5635" width="15.85546875" style="40" customWidth="1"/>
    <col min="5636" max="5637" width="15.140625" style="40" customWidth="1"/>
    <col min="5638" max="5638" width="19.85546875" style="40" customWidth="1"/>
    <col min="5639" max="5639" width="11.28515625" style="40" customWidth="1"/>
    <col min="5640" max="5640" width="24.28515625" style="40" customWidth="1"/>
    <col min="5641" max="5641" width="16.42578125" style="40" customWidth="1"/>
    <col min="5642" max="5642" width="24" style="40" customWidth="1"/>
    <col min="5643" max="5643" width="11.85546875" style="40" bestFit="1" customWidth="1"/>
    <col min="5644" max="5888" width="11.42578125" style="40"/>
    <col min="5889" max="5889" width="7.7109375" style="40" customWidth="1"/>
    <col min="5890" max="5890" width="55.5703125" style="40" customWidth="1"/>
    <col min="5891" max="5891" width="15.85546875" style="40" customWidth="1"/>
    <col min="5892" max="5893" width="15.140625" style="40" customWidth="1"/>
    <col min="5894" max="5894" width="19.85546875" style="40" customWidth="1"/>
    <col min="5895" max="5895" width="11.28515625" style="40" customWidth="1"/>
    <col min="5896" max="5896" width="24.28515625" style="40" customWidth="1"/>
    <col min="5897" max="5897" width="16.42578125" style="40" customWidth="1"/>
    <col min="5898" max="5898" width="24" style="40" customWidth="1"/>
    <col min="5899" max="5899" width="11.85546875" style="40" bestFit="1" customWidth="1"/>
    <col min="5900" max="6144" width="11.42578125" style="40"/>
    <col min="6145" max="6145" width="7.7109375" style="40" customWidth="1"/>
    <col min="6146" max="6146" width="55.5703125" style="40" customWidth="1"/>
    <col min="6147" max="6147" width="15.85546875" style="40" customWidth="1"/>
    <col min="6148" max="6149" width="15.140625" style="40" customWidth="1"/>
    <col min="6150" max="6150" width="19.85546875" style="40" customWidth="1"/>
    <col min="6151" max="6151" width="11.28515625" style="40" customWidth="1"/>
    <col min="6152" max="6152" width="24.28515625" style="40" customWidth="1"/>
    <col min="6153" max="6153" width="16.42578125" style="40" customWidth="1"/>
    <col min="6154" max="6154" width="24" style="40" customWidth="1"/>
    <col min="6155" max="6155" width="11.85546875" style="40" bestFit="1" customWidth="1"/>
    <col min="6156" max="6400" width="11.42578125" style="40"/>
    <col min="6401" max="6401" width="7.7109375" style="40" customWidth="1"/>
    <col min="6402" max="6402" width="55.5703125" style="40" customWidth="1"/>
    <col min="6403" max="6403" width="15.85546875" style="40" customWidth="1"/>
    <col min="6404" max="6405" width="15.140625" style="40" customWidth="1"/>
    <col min="6406" max="6406" width="19.85546875" style="40" customWidth="1"/>
    <col min="6407" max="6407" width="11.28515625" style="40" customWidth="1"/>
    <col min="6408" max="6408" width="24.28515625" style="40" customWidth="1"/>
    <col min="6409" max="6409" width="16.42578125" style="40" customWidth="1"/>
    <col min="6410" max="6410" width="24" style="40" customWidth="1"/>
    <col min="6411" max="6411" width="11.85546875" style="40" bestFit="1" customWidth="1"/>
    <col min="6412" max="6656" width="11.42578125" style="40"/>
    <col min="6657" max="6657" width="7.7109375" style="40" customWidth="1"/>
    <col min="6658" max="6658" width="55.5703125" style="40" customWidth="1"/>
    <col min="6659" max="6659" width="15.85546875" style="40" customWidth="1"/>
    <col min="6660" max="6661" width="15.140625" style="40" customWidth="1"/>
    <col min="6662" max="6662" width="19.85546875" style="40" customWidth="1"/>
    <col min="6663" max="6663" width="11.28515625" style="40" customWidth="1"/>
    <col min="6664" max="6664" width="24.28515625" style="40" customWidth="1"/>
    <col min="6665" max="6665" width="16.42578125" style="40" customWidth="1"/>
    <col min="6666" max="6666" width="24" style="40" customWidth="1"/>
    <col min="6667" max="6667" width="11.85546875" style="40" bestFit="1" customWidth="1"/>
    <col min="6668" max="6912" width="11.42578125" style="40"/>
    <col min="6913" max="6913" width="7.7109375" style="40" customWidth="1"/>
    <col min="6914" max="6914" width="55.5703125" style="40" customWidth="1"/>
    <col min="6915" max="6915" width="15.85546875" style="40" customWidth="1"/>
    <col min="6916" max="6917" width="15.140625" style="40" customWidth="1"/>
    <col min="6918" max="6918" width="19.85546875" style="40" customWidth="1"/>
    <col min="6919" max="6919" width="11.28515625" style="40" customWidth="1"/>
    <col min="6920" max="6920" width="24.28515625" style="40" customWidth="1"/>
    <col min="6921" max="6921" width="16.42578125" style="40" customWidth="1"/>
    <col min="6922" max="6922" width="24" style="40" customWidth="1"/>
    <col min="6923" max="6923" width="11.85546875" style="40" bestFit="1" customWidth="1"/>
    <col min="6924" max="7168" width="11.42578125" style="40"/>
    <col min="7169" max="7169" width="7.7109375" style="40" customWidth="1"/>
    <col min="7170" max="7170" width="55.5703125" style="40" customWidth="1"/>
    <col min="7171" max="7171" width="15.85546875" style="40" customWidth="1"/>
    <col min="7172" max="7173" width="15.140625" style="40" customWidth="1"/>
    <col min="7174" max="7174" width="19.85546875" style="40" customWidth="1"/>
    <col min="7175" max="7175" width="11.28515625" style="40" customWidth="1"/>
    <col min="7176" max="7176" width="24.28515625" style="40" customWidth="1"/>
    <col min="7177" max="7177" width="16.42578125" style="40" customWidth="1"/>
    <col min="7178" max="7178" width="24" style="40" customWidth="1"/>
    <col min="7179" max="7179" width="11.85546875" style="40" bestFit="1" customWidth="1"/>
    <col min="7180" max="7424" width="11.42578125" style="40"/>
    <col min="7425" max="7425" width="7.7109375" style="40" customWidth="1"/>
    <col min="7426" max="7426" width="55.5703125" style="40" customWidth="1"/>
    <col min="7427" max="7427" width="15.85546875" style="40" customWidth="1"/>
    <col min="7428" max="7429" width="15.140625" style="40" customWidth="1"/>
    <col min="7430" max="7430" width="19.85546875" style="40" customWidth="1"/>
    <col min="7431" max="7431" width="11.28515625" style="40" customWidth="1"/>
    <col min="7432" max="7432" width="24.28515625" style="40" customWidth="1"/>
    <col min="7433" max="7433" width="16.42578125" style="40" customWidth="1"/>
    <col min="7434" max="7434" width="24" style="40" customWidth="1"/>
    <col min="7435" max="7435" width="11.85546875" style="40" bestFit="1" customWidth="1"/>
    <col min="7436" max="7680" width="11.42578125" style="40"/>
    <col min="7681" max="7681" width="7.7109375" style="40" customWidth="1"/>
    <col min="7682" max="7682" width="55.5703125" style="40" customWidth="1"/>
    <col min="7683" max="7683" width="15.85546875" style="40" customWidth="1"/>
    <col min="7684" max="7685" width="15.140625" style="40" customWidth="1"/>
    <col min="7686" max="7686" width="19.85546875" style="40" customWidth="1"/>
    <col min="7687" max="7687" width="11.28515625" style="40" customWidth="1"/>
    <col min="7688" max="7688" width="24.28515625" style="40" customWidth="1"/>
    <col min="7689" max="7689" width="16.42578125" style="40" customWidth="1"/>
    <col min="7690" max="7690" width="24" style="40" customWidth="1"/>
    <col min="7691" max="7691" width="11.85546875" style="40" bestFit="1" customWidth="1"/>
    <col min="7692" max="7936" width="11.42578125" style="40"/>
    <col min="7937" max="7937" width="7.7109375" style="40" customWidth="1"/>
    <col min="7938" max="7938" width="55.5703125" style="40" customWidth="1"/>
    <col min="7939" max="7939" width="15.85546875" style="40" customWidth="1"/>
    <col min="7940" max="7941" width="15.140625" style="40" customWidth="1"/>
    <col min="7942" max="7942" width="19.85546875" style="40" customWidth="1"/>
    <col min="7943" max="7943" width="11.28515625" style="40" customWidth="1"/>
    <col min="7944" max="7944" width="24.28515625" style="40" customWidth="1"/>
    <col min="7945" max="7945" width="16.42578125" style="40" customWidth="1"/>
    <col min="7946" max="7946" width="24" style="40" customWidth="1"/>
    <col min="7947" max="7947" width="11.85546875" style="40" bestFit="1" customWidth="1"/>
    <col min="7948" max="8192" width="11.42578125" style="40"/>
    <col min="8193" max="8193" width="7.7109375" style="40" customWidth="1"/>
    <col min="8194" max="8194" width="55.5703125" style="40" customWidth="1"/>
    <col min="8195" max="8195" width="15.85546875" style="40" customWidth="1"/>
    <col min="8196" max="8197" width="15.140625" style="40" customWidth="1"/>
    <col min="8198" max="8198" width="19.85546875" style="40" customWidth="1"/>
    <col min="8199" max="8199" width="11.28515625" style="40" customWidth="1"/>
    <col min="8200" max="8200" width="24.28515625" style="40" customWidth="1"/>
    <col min="8201" max="8201" width="16.42578125" style="40" customWidth="1"/>
    <col min="8202" max="8202" width="24" style="40" customWidth="1"/>
    <col min="8203" max="8203" width="11.85546875" style="40" bestFit="1" customWidth="1"/>
    <col min="8204" max="8448" width="11.42578125" style="40"/>
    <col min="8449" max="8449" width="7.7109375" style="40" customWidth="1"/>
    <col min="8450" max="8450" width="55.5703125" style="40" customWidth="1"/>
    <col min="8451" max="8451" width="15.85546875" style="40" customWidth="1"/>
    <col min="8452" max="8453" width="15.140625" style="40" customWidth="1"/>
    <col min="8454" max="8454" width="19.85546875" style="40" customWidth="1"/>
    <col min="8455" max="8455" width="11.28515625" style="40" customWidth="1"/>
    <col min="8456" max="8456" width="24.28515625" style="40" customWidth="1"/>
    <col min="8457" max="8457" width="16.42578125" style="40" customWidth="1"/>
    <col min="8458" max="8458" width="24" style="40" customWidth="1"/>
    <col min="8459" max="8459" width="11.85546875" style="40" bestFit="1" customWidth="1"/>
    <col min="8460" max="8704" width="11.42578125" style="40"/>
    <col min="8705" max="8705" width="7.7109375" style="40" customWidth="1"/>
    <col min="8706" max="8706" width="55.5703125" style="40" customWidth="1"/>
    <col min="8707" max="8707" width="15.85546875" style="40" customWidth="1"/>
    <col min="8708" max="8709" width="15.140625" style="40" customWidth="1"/>
    <col min="8710" max="8710" width="19.85546875" style="40" customWidth="1"/>
    <col min="8711" max="8711" width="11.28515625" style="40" customWidth="1"/>
    <col min="8712" max="8712" width="24.28515625" style="40" customWidth="1"/>
    <col min="8713" max="8713" width="16.42578125" style="40" customWidth="1"/>
    <col min="8714" max="8714" width="24" style="40" customWidth="1"/>
    <col min="8715" max="8715" width="11.85546875" style="40" bestFit="1" customWidth="1"/>
    <col min="8716" max="8960" width="11.42578125" style="40"/>
    <col min="8961" max="8961" width="7.7109375" style="40" customWidth="1"/>
    <col min="8962" max="8962" width="55.5703125" style="40" customWidth="1"/>
    <col min="8963" max="8963" width="15.85546875" style="40" customWidth="1"/>
    <col min="8964" max="8965" width="15.140625" style="40" customWidth="1"/>
    <col min="8966" max="8966" width="19.85546875" style="40" customWidth="1"/>
    <col min="8967" max="8967" width="11.28515625" style="40" customWidth="1"/>
    <col min="8968" max="8968" width="24.28515625" style="40" customWidth="1"/>
    <col min="8969" max="8969" width="16.42578125" style="40" customWidth="1"/>
    <col min="8970" max="8970" width="24" style="40" customWidth="1"/>
    <col min="8971" max="8971" width="11.85546875" style="40" bestFit="1" customWidth="1"/>
    <col min="8972" max="9216" width="11.42578125" style="40"/>
    <col min="9217" max="9217" width="7.7109375" style="40" customWidth="1"/>
    <col min="9218" max="9218" width="55.5703125" style="40" customWidth="1"/>
    <col min="9219" max="9219" width="15.85546875" style="40" customWidth="1"/>
    <col min="9220" max="9221" width="15.140625" style="40" customWidth="1"/>
    <col min="9222" max="9222" width="19.85546875" style="40" customWidth="1"/>
    <col min="9223" max="9223" width="11.28515625" style="40" customWidth="1"/>
    <col min="9224" max="9224" width="24.28515625" style="40" customWidth="1"/>
    <col min="9225" max="9225" width="16.42578125" style="40" customWidth="1"/>
    <col min="9226" max="9226" width="24" style="40" customWidth="1"/>
    <col min="9227" max="9227" width="11.85546875" style="40" bestFit="1" customWidth="1"/>
    <col min="9228" max="9472" width="11.42578125" style="40"/>
    <col min="9473" max="9473" width="7.7109375" style="40" customWidth="1"/>
    <col min="9474" max="9474" width="55.5703125" style="40" customWidth="1"/>
    <col min="9475" max="9475" width="15.85546875" style="40" customWidth="1"/>
    <col min="9476" max="9477" width="15.140625" style="40" customWidth="1"/>
    <col min="9478" max="9478" width="19.85546875" style="40" customWidth="1"/>
    <col min="9479" max="9479" width="11.28515625" style="40" customWidth="1"/>
    <col min="9480" max="9480" width="24.28515625" style="40" customWidth="1"/>
    <col min="9481" max="9481" width="16.42578125" style="40" customWidth="1"/>
    <col min="9482" max="9482" width="24" style="40" customWidth="1"/>
    <col min="9483" max="9483" width="11.85546875" style="40" bestFit="1" customWidth="1"/>
    <col min="9484" max="9728" width="11.42578125" style="40"/>
    <col min="9729" max="9729" width="7.7109375" style="40" customWidth="1"/>
    <col min="9730" max="9730" width="55.5703125" style="40" customWidth="1"/>
    <col min="9731" max="9731" width="15.85546875" style="40" customWidth="1"/>
    <col min="9732" max="9733" width="15.140625" style="40" customWidth="1"/>
    <col min="9734" max="9734" width="19.85546875" style="40" customWidth="1"/>
    <col min="9735" max="9735" width="11.28515625" style="40" customWidth="1"/>
    <col min="9736" max="9736" width="24.28515625" style="40" customWidth="1"/>
    <col min="9737" max="9737" width="16.42578125" style="40" customWidth="1"/>
    <col min="9738" max="9738" width="24" style="40" customWidth="1"/>
    <col min="9739" max="9739" width="11.85546875" style="40" bestFit="1" customWidth="1"/>
    <col min="9740" max="9984" width="11.42578125" style="40"/>
    <col min="9985" max="9985" width="7.7109375" style="40" customWidth="1"/>
    <col min="9986" max="9986" width="55.5703125" style="40" customWidth="1"/>
    <col min="9987" max="9987" width="15.85546875" style="40" customWidth="1"/>
    <col min="9988" max="9989" width="15.140625" style="40" customWidth="1"/>
    <col min="9990" max="9990" width="19.85546875" style="40" customWidth="1"/>
    <col min="9991" max="9991" width="11.28515625" style="40" customWidth="1"/>
    <col min="9992" max="9992" width="24.28515625" style="40" customWidth="1"/>
    <col min="9993" max="9993" width="16.42578125" style="40" customWidth="1"/>
    <col min="9994" max="9994" width="24" style="40" customWidth="1"/>
    <col min="9995" max="9995" width="11.85546875" style="40" bestFit="1" customWidth="1"/>
    <col min="9996" max="10240" width="11.42578125" style="40"/>
    <col min="10241" max="10241" width="7.7109375" style="40" customWidth="1"/>
    <col min="10242" max="10242" width="55.5703125" style="40" customWidth="1"/>
    <col min="10243" max="10243" width="15.85546875" style="40" customWidth="1"/>
    <col min="10244" max="10245" width="15.140625" style="40" customWidth="1"/>
    <col min="10246" max="10246" width="19.85546875" style="40" customWidth="1"/>
    <col min="10247" max="10247" width="11.28515625" style="40" customWidth="1"/>
    <col min="10248" max="10248" width="24.28515625" style="40" customWidth="1"/>
    <col min="10249" max="10249" width="16.42578125" style="40" customWidth="1"/>
    <col min="10250" max="10250" width="24" style="40" customWidth="1"/>
    <col min="10251" max="10251" width="11.85546875" style="40" bestFit="1" customWidth="1"/>
    <col min="10252" max="10496" width="11.42578125" style="40"/>
    <col min="10497" max="10497" width="7.7109375" style="40" customWidth="1"/>
    <col min="10498" max="10498" width="55.5703125" style="40" customWidth="1"/>
    <col min="10499" max="10499" width="15.85546875" style="40" customWidth="1"/>
    <col min="10500" max="10501" width="15.140625" style="40" customWidth="1"/>
    <col min="10502" max="10502" width="19.85546875" style="40" customWidth="1"/>
    <col min="10503" max="10503" width="11.28515625" style="40" customWidth="1"/>
    <col min="10504" max="10504" width="24.28515625" style="40" customWidth="1"/>
    <col min="10505" max="10505" width="16.42578125" style="40" customWidth="1"/>
    <col min="10506" max="10506" width="24" style="40" customWidth="1"/>
    <col min="10507" max="10507" width="11.85546875" style="40" bestFit="1" customWidth="1"/>
    <col min="10508" max="10752" width="11.42578125" style="40"/>
    <col min="10753" max="10753" width="7.7109375" style="40" customWidth="1"/>
    <col min="10754" max="10754" width="55.5703125" style="40" customWidth="1"/>
    <col min="10755" max="10755" width="15.85546875" style="40" customWidth="1"/>
    <col min="10756" max="10757" width="15.140625" style="40" customWidth="1"/>
    <col min="10758" max="10758" width="19.85546875" style="40" customWidth="1"/>
    <col min="10759" max="10759" width="11.28515625" style="40" customWidth="1"/>
    <col min="10760" max="10760" width="24.28515625" style="40" customWidth="1"/>
    <col min="10761" max="10761" width="16.42578125" style="40" customWidth="1"/>
    <col min="10762" max="10762" width="24" style="40" customWidth="1"/>
    <col min="10763" max="10763" width="11.85546875" style="40" bestFit="1" customWidth="1"/>
    <col min="10764" max="11008" width="11.42578125" style="40"/>
    <col min="11009" max="11009" width="7.7109375" style="40" customWidth="1"/>
    <col min="11010" max="11010" width="55.5703125" style="40" customWidth="1"/>
    <col min="11011" max="11011" width="15.85546875" style="40" customWidth="1"/>
    <col min="11012" max="11013" width="15.140625" style="40" customWidth="1"/>
    <col min="11014" max="11014" width="19.85546875" style="40" customWidth="1"/>
    <col min="11015" max="11015" width="11.28515625" style="40" customWidth="1"/>
    <col min="11016" max="11016" width="24.28515625" style="40" customWidth="1"/>
    <col min="11017" max="11017" width="16.42578125" style="40" customWidth="1"/>
    <col min="11018" max="11018" width="24" style="40" customWidth="1"/>
    <col min="11019" max="11019" width="11.85546875" style="40" bestFit="1" customWidth="1"/>
    <col min="11020" max="11264" width="11.42578125" style="40"/>
    <col min="11265" max="11265" width="7.7109375" style="40" customWidth="1"/>
    <col min="11266" max="11266" width="55.5703125" style="40" customWidth="1"/>
    <col min="11267" max="11267" width="15.85546875" style="40" customWidth="1"/>
    <col min="11268" max="11269" width="15.140625" style="40" customWidth="1"/>
    <col min="11270" max="11270" width="19.85546875" style="40" customWidth="1"/>
    <col min="11271" max="11271" width="11.28515625" style="40" customWidth="1"/>
    <col min="11272" max="11272" width="24.28515625" style="40" customWidth="1"/>
    <col min="11273" max="11273" width="16.42578125" style="40" customWidth="1"/>
    <col min="11274" max="11274" width="24" style="40" customWidth="1"/>
    <col min="11275" max="11275" width="11.85546875" style="40" bestFit="1" customWidth="1"/>
    <col min="11276" max="11520" width="11.42578125" style="40"/>
    <col min="11521" max="11521" width="7.7109375" style="40" customWidth="1"/>
    <col min="11522" max="11522" width="55.5703125" style="40" customWidth="1"/>
    <col min="11523" max="11523" width="15.85546875" style="40" customWidth="1"/>
    <col min="11524" max="11525" width="15.140625" style="40" customWidth="1"/>
    <col min="11526" max="11526" width="19.85546875" style="40" customWidth="1"/>
    <col min="11527" max="11527" width="11.28515625" style="40" customWidth="1"/>
    <col min="11528" max="11528" width="24.28515625" style="40" customWidth="1"/>
    <col min="11529" max="11529" width="16.42578125" style="40" customWidth="1"/>
    <col min="11530" max="11530" width="24" style="40" customWidth="1"/>
    <col min="11531" max="11531" width="11.85546875" style="40" bestFit="1" customWidth="1"/>
    <col min="11532" max="11776" width="11.42578125" style="40"/>
    <col min="11777" max="11777" width="7.7109375" style="40" customWidth="1"/>
    <col min="11778" max="11778" width="55.5703125" style="40" customWidth="1"/>
    <col min="11779" max="11779" width="15.85546875" style="40" customWidth="1"/>
    <col min="11780" max="11781" width="15.140625" style="40" customWidth="1"/>
    <col min="11782" max="11782" width="19.85546875" style="40" customWidth="1"/>
    <col min="11783" max="11783" width="11.28515625" style="40" customWidth="1"/>
    <col min="11784" max="11784" width="24.28515625" style="40" customWidth="1"/>
    <col min="11785" max="11785" width="16.42578125" style="40" customWidth="1"/>
    <col min="11786" max="11786" width="24" style="40" customWidth="1"/>
    <col min="11787" max="11787" width="11.85546875" style="40" bestFit="1" customWidth="1"/>
    <col min="11788" max="12032" width="11.42578125" style="40"/>
    <col min="12033" max="12033" width="7.7109375" style="40" customWidth="1"/>
    <col min="12034" max="12034" width="55.5703125" style="40" customWidth="1"/>
    <col min="12035" max="12035" width="15.85546875" style="40" customWidth="1"/>
    <col min="12036" max="12037" width="15.140625" style="40" customWidth="1"/>
    <col min="12038" max="12038" width="19.85546875" style="40" customWidth="1"/>
    <col min="12039" max="12039" width="11.28515625" style="40" customWidth="1"/>
    <col min="12040" max="12040" width="24.28515625" style="40" customWidth="1"/>
    <col min="12041" max="12041" width="16.42578125" style="40" customWidth="1"/>
    <col min="12042" max="12042" width="24" style="40" customWidth="1"/>
    <col min="12043" max="12043" width="11.85546875" style="40" bestFit="1" customWidth="1"/>
    <col min="12044" max="12288" width="11.42578125" style="40"/>
    <col min="12289" max="12289" width="7.7109375" style="40" customWidth="1"/>
    <col min="12290" max="12290" width="55.5703125" style="40" customWidth="1"/>
    <col min="12291" max="12291" width="15.85546875" style="40" customWidth="1"/>
    <col min="12292" max="12293" width="15.140625" style="40" customWidth="1"/>
    <col min="12294" max="12294" width="19.85546875" style="40" customWidth="1"/>
    <col min="12295" max="12295" width="11.28515625" style="40" customWidth="1"/>
    <col min="12296" max="12296" width="24.28515625" style="40" customWidth="1"/>
    <col min="12297" max="12297" width="16.42578125" style="40" customWidth="1"/>
    <col min="12298" max="12298" width="24" style="40" customWidth="1"/>
    <col min="12299" max="12299" width="11.85546875" style="40" bestFit="1" customWidth="1"/>
    <col min="12300" max="12544" width="11.42578125" style="40"/>
    <col min="12545" max="12545" width="7.7109375" style="40" customWidth="1"/>
    <col min="12546" max="12546" width="55.5703125" style="40" customWidth="1"/>
    <col min="12547" max="12547" width="15.85546875" style="40" customWidth="1"/>
    <col min="12548" max="12549" width="15.140625" style="40" customWidth="1"/>
    <col min="12550" max="12550" width="19.85546875" style="40" customWidth="1"/>
    <col min="12551" max="12551" width="11.28515625" style="40" customWidth="1"/>
    <col min="12552" max="12552" width="24.28515625" style="40" customWidth="1"/>
    <col min="12553" max="12553" width="16.42578125" style="40" customWidth="1"/>
    <col min="12554" max="12554" width="24" style="40" customWidth="1"/>
    <col min="12555" max="12555" width="11.85546875" style="40" bestFit="1" customWidth="1"/>
    <col min="12556" max="12800" width="11.42578125" style="40"/>
    <col min="12801" max="12801" width="7.7109375" style="40" customWidth="1"/>
    <col min="12802" max="12802" width="55.5703125" style="40" customWidth="1"/>
    <col min="12803" max="12803" width="15.85546875" style="40" customWidth="1"/>
    <col min="12804" max="12805" width="15.140625" style="40" customWidth="1"/>
    <col min="12806" max="12806" width="19.85546875" style="40" customWidth="1"/>
    <col min="12807" max="12807" width="11.28515625" style="40" customWidth="1"/>
    <col min="12808" max="12808" width="24.28515625" style="40" customWidth="1"/>
    <col min="12809" max="12809" width="16.42578125" style="40" customWidth="1"/>
    <col min="12810" max="12810" width="24" style="40" customWidth="1"/>
    <col min="12811" max="12811" width="11.85546875" style="40" bestFit="1" customWidth="1"/>
    <col min="12812" max="13056" width="11.42578125" style="40"/>
    <col min="13057" max="13057" width="7.7109375" style="40" customWidth="1"/>
    <col min="13058" max="13058" width="55.5703125" style="40" customWidth="1"/>
    <col min="13059" max="13059" width="15.85546875" style="40" customWidth="1"/>
    <col min="13060" max="13061" width="15.140625" style="40" customWidth="1"/>
    <col min="13062" max="13062" width="19.85546875" style="40" customWidth="1"/>
    <col min="13063" max="13063" width="11.28515625" style="40" customWidth="1"/>
    <col min="13064" max="13064" width="24.28515625" style="40" customWidth="1"/>
    <col min="13065" max="13065" width="16.42578125" style="40" customWidth="1"/>
    <col min="13066" max="13066" width="24" style="40" customWidth="1"/>
    <col min="13067" max="13067" width="11.85546875" style="40" bestFit="1" customWidth="1"/>
    <col min="13068" max="13312" width="11.42578125" style="40"/>
    <col min="13313" max="13313" width="7.7109375" style="40" customWidth="1"/>
    <col min="13314" max="13314" width="55.5703125" style="40" customWidth="1"/>
    <col min="13315" max="13315" width="15.85546875" style="40" customWidth="1"/>
    <col min="13316" max="13317" width="15.140625" style="40" customWidth="1"/>
    <col min="13318" max="13318" width="19.85546875" style="40" customWidth="1"/>
    <col min="13319" max="13319" width="11.28515625" style="40" customWidth="1"/>
    <col min="13320" max="13320" width="24.28515625" style="40" customWidth="1"/>
    <col min="13321" max="13321" width="16.42578125" style="40" customWidth="1"/>
    <col min="13322" max="13322" width="24" style="40" customWidth="1"/>
    <col min="13323" max="13323" width="11.85546875" style="40" bestFit="1" customWidth="1"/>
    <col min="13324" max="13568" width="11.42578125" style="40"/>
    <col min="13569" max="13569" width="7.7109375" style="40" customWidth="1"/>
    <col min="13570" max="13570" width="55.5703125" style="40" customWidth="1"/>
    <col min="13571" max="13571" width="15.85546875" style="40" customWidth="1"/>
    <col min="13572" max="13573" width="15.140625" style="40" customWidth="1"/>
    <col min="13574" max="13574" width="19.85546875" style="40" customWidth="1"/>
    <col min="13575" max="13575" width="11.28515625" style="40" customWidth="1"/>
    <col min="13576" max="13576" width="24.28515625" style="40" customWidth="1"/>
    <col min="13577" max="13577" width="16.42578125" style="40" customWidth="1"/>
    <col min="13578" max="13578" width="24" style="40" customWidth="1"/>
    <col min="13579" max="13579" width="11.85546875" style="40" bestFit="1" customWidth="1"/>
    <col min="13580" max="13824" width="11.42578125" style="40"/>
    <col min="13825" max="13825" width="7.7109375" style="40" customWidth="1"/>
    <col min="13826" max="13826" width="55.5703125" style="40" customWidth="1"/>
    <col min="13827" max="13827" width="15.85546875" style="40" customWidth="1"/>
    <col min="13828" max="13829" width="15.140625" style="40" customWidth="1"/>
    <col min="13830" max="13830" width="19.85546875" style="40" customWidth="1"/>
    <col min="13831" max="13831" width="11.28515625" style="40" customWidth="1"/>
    <col min="13832" max="13832" width="24.28515625" style="40" customWidth="1"/>
    <col min="13833" max="13833" width="16.42578125" style="40" customWidth="1"/>
    <col min="13834" max="13834" width="24" style="40" customWidth="1"/>
    <col min="13835" max="13835" width="11.85546875" style="40" bestFit="1" customWidth="1"/>
    <col min="13836" max="14080" width="11.42578125" style="40"/>
    <col min="14081" max="14081" width="7.7109375" style="40" customWidth="1"/>
    <col min="14082" max="14082" width="55.5703125" style="40" customWidth="1"/>
    <col min="14083" max="14083" width="15.85546875" style="40" customWidth="1"/>
    <col min="14084" max="14085" width="15.140625" style="40" customWidth="1"/>
    <col min="14086" max="14086" width="19.85546875" style="40" customWidth="1"/>
    <col min="14087" max="14087" width="11.28515625" style="40" customWidth="1"/>
    <col min="14088" max="14088" width="24.28515625" style="40" customWidth="1"/>
    <col min="14089" max="14089" width="16.42578125" style="40" customWidth="1"/>
    <col min="14090" max="14090" width="24" style="40" customWidth="1"/>
    <col min="14091" max="14091" width="11.85546875" style="40" bestFit="1" customWidth="1"/>
    <col min="14092" max="14336" width="11.42578125" style="40"/>
    <col min="14337" max="14337" width="7.7109375" style="40" customWidth="1"/>
    <col min="14338" max="14338" width="55.5703125" style="40" customWidth="1"/>
    <col min="14339" max="14339" width="15.85546875" style="40" customWidth="1"/>
    <col min="14340" max="14341" width="15.140625" style="40" customWidth="1"/>
    <col min="14342" max="14342" width="19.85546875" style="40" customWidth="1"/>
    <col min="14343" max="14343" width="11.28515625" style="40" customWidth="1"/>
    <col min="14344" max="14344" width="24.28515625" style="40" customWidth="1"/>
    <col min="14345" max="14345" width="16.42578125" style="40" customWidth="1"/>
    <col min="14346" max="14346" width="24" style="40" customWidth="1"/>
    <col min="14347" max="14347" width="11.85546875" style="40" bestFit="1" customWidth="1"/>
    <col min="14348" max="14592" width="11.42578125" style="40"/>
    <col min="14593" max="14593" width="7.7109375" style="40" customWidth="1"/>
    <col min="14594" max="14594" width="55.5703125" style="40" customWidth="1"/>
    <col min="14595" max="14595" width="15.85546875" style="40" customWidth="1"/>
    <col min="14596" max="14597" width="15.140625" style="40" customWidth="1"/>
    <col min="14598" max="14598" width="19.85546875" style="40" customWidth="1"/>
    <col min="14599" max="14599" width="11.28515625" style="40" customWidth="1"/>
    <col min="14600" max="14600" width="24.28515625" style="40" customWidth="1"/>
    <col min="14601" max="14601" width="16.42578125" style="40" customWidth="1"/>
    <col min="14602" max="14602" width="24" style="40" customWidth="1"/>
    <col min="14603" max="14603" width="11.85546875" style="40" bestFit="1" customWidth="1"/>
    <col min="14604" max="14848" width="11.42578125" style="40"/>
    <col min="14849" max="14849" width="7.7109375" style="40" customWidth="1"/>
    <col min="14850" max="14850" width="55.5703125" style="40" customWidth="1"/>
    <col min="14851" max="14851" width="15.85546875" style="40" customWidth="1"/>
    <col min="14852" max="14853" width="15.140625" style="40" customWidth="1"/>
    <col min="14854" max="14854" width="19.85546875" style="40" customWidth="1"/>
    <col min="14855" max="14855" width="11.28515625" style="40" customWidth="1"/>
    <col min="14856" max="14856" width="24.28515625" style="40" customWidth="1"/>
    <col min="14857" max="14857" width="16.42578125" style="40" customWidth="1"/>
    <col min="14858" max="14858" width="24" style="40" customWidth="1"/>
    <col min="14859" max="14859" width="11.85546875" style="40" bestFit="1" customWidth="1"/>
    <col min="14860" max="15104" width="11.42578125" style="40"/>
    <col min="15105" max="15105" width="7.7109375" style="40" customWidth="1"/>
    <col min="15106" max="15106" width="55.5703125" style="40" customWidth="1"/>
    <col min="15107" max="15107" width="15.85546875" style="40" customWidth="1"/>
    <col min="15108" max="15109" width="15.140625" style="40" customWidth="1"/>
    <col min="15110" max="15110" width="19.85546875" style="40" customWidth="1"/>
    <col min="15111" max="15111" width="11.28515625" style="40" customWidth="1"/>
    <col min="15112" max="15112" width="24.28515625" style="40" customWidth="1"/>
    <col min="15113" max="15113" width="16.42578125" style="40" customWidth="1"/>
    <col min="15114" max="15114" width="24" style="40" customWidth="1"/>
    <col min="15115" max="15115" width="11.85546875" style="40" bestFit="1" customWidth="1"/>
    <col min="15116" max="15360" width="11.42578125" style="40"/>
    <col min="15361" max="15361" width="7.7109375" style="40" customWidth="1"/>
    <col min="15362" max="15362" width="55.5703125" style="40" customWidth="1"/>
    <col min="15363" max="15363" width="15.85546875" style="40" customWidth="1"/>
    <col min="15364" max="15365" width="15.140625" style="40" customWidth="1"/>
    <col min="15366" max="15366" width="19.85546875" style="40" customWidth="1"/>
    <col min="15367" max="15367" width="11.28515625" style="40" customWidth="1"/>
    <col min="15368" max="15368" width="24.28515625" style="40" customWidth="1"/>
    <col min="15369" max="15369" width="16.42578125" style="40" customWidth="1"/>
    <col min="15370" max="15370" width="24" style="40" customWidth="1"/>
    <col min="15371" max="15371" width="11.85546875" style="40" bestFit="1" customWidth="1"/>
    <col min="15372" max="15616" width="11.42578125" style="40"/>
    <col min="15617" max="15617" width="7.7109375" style="40" customWidth="1"/>
    <col min="15618" max="15618" width="55.5703125" style="40" customWidth="1"/>
    <col min="15619" max="15619" width="15.85546875" style="40" customWidth="1"/>
    <col min="15620" max="15621" width="15.140625" style="40" customWidth="1"/>
    <col min="15622" max="15622" width="19.85546875" style="40" customWidth="1"/>
    <col min="15623" max="15623" width="11.28515625" style="40" customWidth="1"/>
    <col min="15624" max="15624" width="24.28515625" style="40" customWidth="1"/>
    <col min="15625" max="15625" width="16.42578125" style="40" customWidth="1"/>
    <col min="15626" max="15626" width="24" style="40" customWidth="1"/>
    <col min="15627" max="15627" width="11.85546875" style="40" bestFit="1" customWidth="1"/>
    <col min="15628" max="15872" width="11.42578125" style="40"/>
    <col min="15873" max="15873" width="7.7109375" style="40" customWidth="1"/>
    <col min="15874" max="15874" width="55.5703125" style="40" customWidth="1"/>
    <col min="15875" max="15875" width="15.85546875" style="40" customWidth="1"/>
    <col min="15876" max="15877" width="15.140625" style="40" customWidth="1"/>
    <col min="15878" max="15878" width="19.85546875" style="40" customWidth="1"/>
    <col min="15879" max="15879" width="11.28515625" style="40" customWidth="1"/>
    <col min="15880" max="15880" width="24.28515625" style="40" customWidth="1"/>
    <col min="15881" max="15881" width="16.42578125" style="40" customWidth="1"/>
    <col min="15882" max="15882" width="24" style="40" customWidth="1"/>
    <col min="15883" max="15883" width="11.85546875" style="40" bestFit="1" customWidth="1"/>
    <col min="15884" max="16128" width="11.42578125" style="40"/>
    <col min="16129" max="16129" width="7.7109375" style="40" customWidth="1"/>
    <col min="16130" max="16130" width="55.5703125" style="40" customWidth="1"/>
    <col min="16131" max="16131" width="15.85546875" style="40" customWidth="1"/>
    <col min="16132" max="16133" width="15.140625" style="40" customWidth="1"/>
    <col min="16134" max="16134" width="19.85546875" style="40" customWidth="1"/>
    <col min="16135" max="16135" width="11.28515625" style="40" customWidth="1"/>
    <col min="16136" max="16136" width="24.28515625" style="40" customWidth="1"/>
    <col min="16137" max="16137" width="16.42578125" style="40" customWidth="1"/>
    <col min="16138" max="16138" width="24" style="40" customWidth="1"/>
    <col min="16139" max="16139" width="11.85546875" style="40" bestFit="1" customWidth="1"/>
    <col min="16140" max="16384" width="11.42578125" style="40"/>
  </cols>
  <sheetData>
    <row r="1" spans="1:15" s="39" customFormat="1" ht="7.5" customHeight="1" thickBot="1" x14ac:dyDescent="0.25">
      <c r="A1" s="35"/>
      <c r="B1" s="63"/>
      <c r="C1" s="63"/>
      <c r="D1" s="63"/>
      <c r="E1" s="63"/>
      <c r="F1" s="63"/>
      <c r="G1" s="63"/>
      <c r="H1" s="63"/>
      <c r="I1" s="36"/>
      <c r="J1" s="37"/>
      <c r="K1" s="60"/>
    </row>
    <row r="2" spans="1:15" s="9" customFormat="1" x14ac:dyDescent="0.2">
      <c r="A2" s="6"/>
      <c r="B2" s="7"/>
      <c r="C2" s="7"/>
      <c r="D2" s="7"/>
      <c r="E2" s="7"/>
      <c r="F2" s="7"/>
      <c r="G2" s="7"/>
      <c r="H2" s="7"/>
      <c r="I2" s="7"/>
      <c r="J2" s="8"/>
      <c r="K2" s="61"/>
    </row>
    <row r="3" spans="1:15" s="9" customFormat="1" ht="15" customHeight="1" x14ac:dyDescent="0.2">
      <c r="A3" s="10"/>
      <c r="B3" s="64"/>
      <c r="C3" s="64"/>
      <c r="D3" s="65" t="s">
        <v>0</v>
      </c>
      <c r="E3" s="66"/>
      <c r="F3" s="66"/>
      <c r="G3" s="66"/>
      <c r="H3" s="67"/>
      <c r="I3" s="11" t="s">
        <v>1</v>
      </c>
      <c r="J3" s="12"/>
      <c r="K3" s="61"/>
    </row>
    <row r="4" spans="1:15" s="9" customFormat="1" ht="15" customHeight="1" x14ac:dyDescent="0.2">
      <c r="A4" s="10"/>
      <c r="B4" s="64"/>
      <c r="C4" s="64"/>
      <c r="D4" s="68"/>
      <c r="E4" s="69"/>
      <c r="F4" s="69"/>
      <c r="G4" s="69"/>
      <c r="H4" s="70"/>
      <c r="I4" s="13" t="s">
        <v>2</v>
      </c>
      <c r="J4" s="12"/>
      <c r="K4" s="61"/>
    </row>
    <row r="5" spans="1:15" s="9" customFormat="1" ht="40.5" x14ac:dyDescent="0.2">
      <c r="A5" s="10"/>
      <c r="B5" s="64"/>
      <c r="C5" s="64"/>
      <c r="D5" s="71"/>
      <c r="E5" s="72"/>
      <c r="F5" s="72"/>
      <c r="G5" s="72"/>
      <c r="H5" s="73"/>
      <c r="I5" s="14" t="s">
        <v>3</v>
      </c>
      <c r="J5" s="12"/>
      <c r="K5" s="61"/>
    </row>
    <row r="6" spans="1:15" s="9" customFormat="1" x14ac:dyDescent="0.2">
      <c r="A6" s="10"/>
      <c r="J6" s="12"/>
      <c r="K6" s="61"/>
    </row>
    <row r="7" spans="1:15" s="9" customFormat="1" ht="15.75" thickBot="1" x14ac:dyDescent="0.25">
      <c r="A7" s="10"/>
      <c r="B7" s="74"/>
      <c r="C7" s="74"/>
      <c r="D7" s="74"/>
      <c r="E7" s="74"/>
      <c r="F7" s="74"/>
      <c r="G7" s="74"/>
      <c r="H7" s="74"/>
      <c r="I7" s="74"/>
      <c r="J7" s="12"/>
      <c r="K7" s="61"/>
    </row>
    <row r="8" spans="1:15" s="9" customFormat="1" ht="25.5" customHeight="1" thickBot="1" x14ac:dyDescent="0.4">
      <c r="A8" s="10"/>
      <c r="B8" s="83" t="s">
        <v>24</v>
      </c>
      <c r="C8" s="84"/>
      <c r="D8" s="84"/>
      <c r="E8" s="84"/>
      <c r="F8" s="84"/>
      <c r="G8" s="84"/>
      <c r="H8" s="84"/>
      <c r="I8" s="85"/>
      <c r="J8" s="19"/>
      <c r="K8" s="62"/>
      <c r="L8"/>
      <c r="M8"/>
      <c r="N8"/>
      <c r="O8"/>
    </row>
    <row r="9" spans="1:15" s="9" customFormat="1" ht="37.5" customHeight="1" thickBot="1" x14ac:dyDescent="0.3">
      <c r="A9" s="10"/>
      <c r="B9" s="20" t="s">
        <v>25</v>
      </c>
      <c r="C9" s="21" t="s">
        <v>26</v>
      </c>
      <c r="D9" s="21" t="s">
        <v>27</v>
      </c>
      <c r="E9" s="21" t="s">
        <v>28</v>
      </c>
      <c r="F9" s="21" t="s">
        <v>29</v>
      </c>
      <c r="G9" s="21" t="s">
        <v>30</v>
      </c>
      <c r="H9" s="22" t="s">
        <v>31</v>
      </c>
      <c r="I9" s="23" t="s">
        <v>32</v>
      </c>
      <c r="J9" s="19"/>
      <c r="K9" s="62"/>
      <c r="L9"/>
      <c r="M9"/>
      <c r="N9"/>
      <c r="O9"/>
    </row>
    <row r="10" spans="1:15" s="9" customFormat="1" ht="91.5" customHeight="1" thickBot="1" x14ac:dyDescent="0.3">
      <c r="A10" s="10"/>
      <c r="B10" s="24">
        <v>1</v>
      </c>
      <c r="C10" s="25" t="s">
        <v>157</v>
      </c>
      <c r="D10" s="26" t="s">
        <v>158</v>
      </c>
      <c r="E10" s="27" t="s">
        <v>65</v>
      </c>
      <c r="F10" s="28">
        <v>12</v>
      </c>
      <c r="G10" s="53">
        <v>3653623</v>
      </c>
      <c r="H10" s="53">
        <v>3653623</v>
      </c>
      <c r="I10" s="54">
        <f t="shared" ref="I10:I19" si="0">+H10*F10</f>
        <v>43843476</v>
      </c>
      <c r="J10" s="19"/>
      <c r="K10" s="62"/>
      <c r="L10"/>
      <c r="M10"/>
      <c r="N10"/>
      <c r="O10"/>
    </row>
    <row r="11" spans="1:15" s="9" customFormat="1" ht="91.5" customHeight="1" thickBot="1" x14ac:dyDescent="0.3">
      <c r="A11" s="10"/>
      <c r="B11" s="24">
        <v>1</v>
      </c>
      <c r="C11" s="25" t="s">
        <v>199</v>
      </c>
      <c r="D11" s="26" t="s">
        <v>200</v>
      </c>
      <c r="E11" s="27" t="s">
        <v>178</v>
      </c>
      <c r="F11" s="28">
        <v>12</v>
      </c>
      <c r="G11" s="53">
        <v>5569013</v>
      </c>
      <c r="H11" s="53">
        <v>6627126</v>
      </c>
      <c r="I11" s="54">
        <f t="shared" si="0"/>
        <v>79525512</v>
      </c>
      <c r="J11" s="19"/>
      <c r="K11" s="62"/>
      <c r="L11" s="62"/>
      <c r="M11" s="62"/>
      <c r="N11"/>
      <c r="O11"/>
    </row>
    <row r="12" spans="1:15" s="9" customFormat="1" ht="91.5" customHeight="1" thickBot="1" x14ac:dyDescent="0.3">
      <c r="A12" s="10"/>
      <c r="B12" s="24">
        <v>1</v>
      </c>
      <c r="C12" s="25" t="s">
        <v>201</v>
      </c>
      <c r="D12" s="26" t="s">
        <v>202</v>
      </c>
      <c r="E12" s="27" t="s">
        <v>47</v>
      </c>
      <c r="F12" s="28">
        <v>12</v>
      </c>
      <c r="G12" s="53">
        <f>+ROUND((H12/1.19),0)</f>
        <v>4232697</v>
      </c>
      <c r="H12" s="53">
        <v>5036909</v>
      </c>
      <c r="I12" s="54">
        <f t="shared" si="0"/>
        <v>60442908</v>
      </c>
      <c r="J12" s="19"/>
      <c r="K12" s="62"/>
      <c r="L12" s="62"/>
      <c r="M12"/>
      <c r="N12"/>
      <c r="O12"/>
    </row>
    <row r="13" spans="1:15" s="9" customFormat="1" ht="91.5" customHeight="1" thickBot="1" x14ac:dyDescent="0.3">
      <c r="A13" s="10"/>
      <c r="B13" s="24">
        <v>1</v>
      </c>
      <c r="C13" s="25" t="s">
        <v>45</v>
      </c>
      <c r="D13" s="26" t="s">
        <v>46</v>
      </c>
      <c r="E13" s="27" t="s">
        <v>47</v>
      </c>
      <c r="F13" s="28">
        <v>12</v>
      </c>
      <c r="G13" s="53">
        <v>4098900</v>
      </c>
      <c r="H13" s="53">
        <f>+(G13*19%)+G13</f>
        <v>4877691</v>
      </c>
      <c r="I13" s="54">
        <f t="shared" si="0"/>
        <v>58532292</v>
      </c>
      <c r="J13" s="19"/>
      <c r="K13" s="62"/>
      <c r="L13" s="62"/>
      <c r="M13"/>
      <c r="N13"/>
      <c r="O13"/>
    </row>
    <row r="14" spans="1:15" s="9" customFormat="1" ht="91.5" customHeight="1" thickBot="1" x14ac:dyDescent="0.3">
      <c r="A14" s="10"/>
      <c r="B14" s="24">
        <v>1</v>
      </c>
      <c r="C14" s="25" t="s">
        <v>176</v>
      </c>
      <c r="D14" s="26" t="s">
        <v>177</v>
      </c>
      <c r="E14" s="27" t="s">
        <v>178</v>
      </c>
      <c r="F14" s="28">
        <v>12</v>
      </c>
      <c r="G14" s="53">
        <v>6029620</v>
      </c>
      <c r="H14" s="53">
        <v>6029620</v>
      </c>
      <c r="I14" s="54">
        <f t="shared" si="0"/>
        <v>72355440</v>
      </c>
      <c r="J14" s="19"/>
      <c r="K14" s="62"/>
      <c r="L14" s="62"/>
      <c r="M14"/>
      <c r="N14"/>
      <c r="O14"/>
    </row>
    <row r="15" spans="1:15" s="9" customFormat="1" ht="91.5" customHeight="1" thickBot="1" x14ac:dyDescent="0.3">
      <c r="A15" s="10"/>
      <c r="B15" s="24">
        <v>1</v>
      </c>
      <c r="C15" s="25" t="s">
        <v>85</v>
      </c>
      <c r="D15" s="26" t="s">
        <v>86</v>
      </c>
      <c r="E15" s="27" t="s">
        <v>87</v>
      </c>
      <c r="F15" s="28">
        <v>12</v>
      </c>
      <c r="G15" s="53">
        <v>6831500</v>
      </c>
      <c r="H15" s="53">
        <f>+G15</f>
        <v>6831500</v>
      </c>
      <c r="I15" s="54">
        <f t="shared" si="0"/>
        <v>81978000</v>
      </c>
      <c r="J15" s="19"/>
      <c r="K15" s="62"/>
      <c r="L15" s="62"/>
      <c r="M15"/>
      <c r="N15"/>
      <c r="O15"/>
    </row>
    <row r="16" spans="1:15" s="9" customFormat="1" ht="91.5" customHeight="1" thickBot="1" x14ac:dyDescent="0.3">
      <c r="A16" s="10"/>
      <c r="B16" s="24">
        <v>1</v>
      </c>
      <c r="C16" s="25" t="s">
        <v>119</v>
      </c>
      <c r="D16" s="26" t="s">
        <v>203</v>
      </c>
      <c r="E16" s="27" t="s">
        <v>121</v>
      </c>
      <c r="F16" s="28">
        <v>12</v>
      </c>
      <c r="G16" s="53">
        <f>+ROUND((H16/1.19),0)</f>
        <v>5058026</v>
      </c>
      <c r="H16" s="53">
        <v>6019051</v>
      </c>
      <c r="I16" s="54">
        <f t="shared" si="0"/>
        <v>72228612</v>
      </c>
      <c r="J16" s="19"/>
      <c r="K16" s="62"/>
      <c r="L16" s="62"/>
      <c r="M16"/>
      <c r="N16"/>
      <c r="O16"/>
    </row>
    <row r="17" spans="1:15" s="9" customFormat="1" ht="91.5" customHeight="1" thickBot="1" x14ac:dyDescent="0.3">
      <c r="A17" s="10"/>
      <c r="B17" s="24">
        <v>1</v>
      </c>
      <c r="C17" s="25" t="s">
        <v>186</v>
      </c>
      <c r="D17" s="26" t="s">
        <v>187</v>
      </c>
      <c r="E17" s="27" t="s">
        <v>188</v>
      </c>
      <c r="F17" s="28">
        <v>12</v>
      </c>
      <c r="G17" s="53">
        <v>2821597</v>
      </c>
      <c r="H17" s="53">
        <f>+G17</f>
        <v>2821597</v>
      </c>
      <c r="I17" s="54">
        <f t="shared" si="0"/>
        <v>33859164</v>
      </c>
      <c r="J17" s="19"/>
      <c r="K17" s="62"/>
      <c r="L17" s="62"/>
      <c r="M17"/>
      <c r="N17"/>
      <c r="O17"/>
    </row>
    <row r="18" spans="1:15" s="9" customFormat="1" ht="91.5" customHeight="1" thickBot="1" x14ac:dyDescent="0.3">
      <c r="A18" s="10"/>
      <c r="B18" s="24">
        <v>1</v>
      </c>
      <c r="C18" s="25" t="s">
        <v>150</v>
      </c>
      <c r="D18" s="26" t="s">
        <v>151</v>
      </c>
      <c r="E18" s="27" t="s">
        <v>143</v>
      </c>
      <c r="F18" s="28">
        <v>12</v>
      </c>
      <c r="G18" s="53">
        <v>6040157</v>
      </c>
      <c r="H18" s="53">
        <v>6040157</v>
      </c>
      <c r="I18" s="54">
        <f t="shared" si="0"/>
        <v>72481884</v>
      </c>
      <c r="J18" s="19"/>
      <c r="K18" s="62"/>
      <c r="L18" s="62"/>
      <c r="M18"/>
      <c r="N18"/>
      <c r="O18"/>
    </row>
    <row r="19" spans="1:15" s="9" customFormat="1" ht="91.5" customHeight="1" thickBot="1" x14ac:dyDescent="0.3">
      <c r="A19" s="10"/>
      <c r="B19" s="24">
        <v>1</v>
      </c>
      <c r="C19" s="25" t="s">
        <v>204</v>
      </c>
      <c r="D19" s="26" t="s">
        <v>205</v>
      </c>
      <c r="E19" s="27" t="s">
        <v>206</v>
      </c>
      <c r="F19" s="28">
        <v>12</v>
      </c>
      <c r="G19" s="53">
        <f>+ROUND((H19/1.19),0)</f>
        <v>9781551</v>
      </c>
      <c r="H19" s="53">
        <v>11640046</v>
      </c>
      <c r="I19" s="54">
        <f t="shared" si="0"/>
        <v>139680552</v>
      </c>
      <c r="J19" s="19"/>
      <c r="K19" s="62"/>
      <c r="L19" s="62"/>
      <c r="M19" s="62"/>
      <c r="N19"/>
      <c r="O19"/>
    </row>
    <row r="20" spans="1:15" s="9" customFormat="1" ht="33.75" customHeight="1" x14ac:dyDescent="0.25">
      <c r="A20" s="10"/>
      <c r="B20" s="75">
        <v>1</v>
      </c>
      <c r="C20" s="77" t="s">
        <v>207</v>
      </c>
      <c r="D20" s="79" t="s">
        <v>208</v>
      </c>
      <c r="E20" s="81" t="s">
        <v>209</v>
      </c>
      <c r="F20" s="47" t="s">
        <v>210</v>
      </c>
      <c r="G20" s="55">
        <v>5395660</v>
      </c>
      <c r="H20" s="55">
        <f>+G20</f>
        <v>5395660</v>
      </c>
      <c r="I20" s="56">
        <f>+H20*11</f>
        <v>59352260</v>
      </c>
      <c r="J20" s="19"/>
      <c r="K20" s="62"/>
      <c r="L20" s="62"/>
      <c r="M20"/>
      <c r="N20"/>
      <c r="O20"/>
    </row>
    <row r="21" spans="1:15" s="9" customFormat="1" ht="39" customHeight="1" thickBot="1" x14ac:dyDescent="0.3">
      <c r="A21" s="10"/>
      <c r="B21" s="76"/>
      <c r="C21" s="78"/>
      <c r="D21" s="80"/>
      <c r="E21" s="82"/>
      <c r="F21" s="48" t="s">
        <v>211</v>
      </c>
      <c r="G21" s="57">
        <v>1258987</v>
      </c>
      <c r="H21" s="57">
        <f>+G21</f>
        <v>1258987</v>
      </c>
      <c r="I21" s="58">
        <f>+H21*7</f>
        <v>8812909</v>
      </c>
      <c r="J21" s="19"/>
      <c r="K21" s="62"/>
      <c r="L21" s="62"/>
      <c r="M21"/>
      <c r="N21"/>
      <c r="O21"/>
    </row>
    <row r="22" spans="1:15" s="9" customFormat="1" ht="91.5" customHeight="1" thickBot="1" x14ac:dyDescent="0.3">
      <c r="A22" s="10"/>
      <c r="B22" s="24">
        <v>1</v>
      </c>
      <c r="C22" s="25" t="s">
        <v>129</v>
      </c>
      <c r="D22" s="26" t="s">
        <v>130</v>
      </c>
      <c r="E22" s="27" t="s">
        <v>131</v>
      </c>
      <c r="F22" s="28">
        <v>12</v>
      </c>
      <c r="G22" s="53">
        <v>9905225</v>
      </c>
      <c r="H22" s="53">
        <f>+G22</f>
        <v>9905225</v>
      </c>
      <c r="I22" s="54">
        <f t="shared" ref="I22:I32" si="1">+H22*F22</f>
        <v>118862700</v>
      </c>
      <c r="J22" s="19"/>
      <c r="K22" s="62"/>
      <c r="L22" s="62"/>
      <c r="M22"/>
      <c r="N22"/>
      <c r="O22"/>
    </row>
    <row r="23" spans="1:15" s="9" customFormat="1" ht="91.5" customHeight="1" thickBot="1" x14ac:dyDescent="0.3">
      <c r="A23" s="10"/>
      <c r="B23" s="24">
        <v>1</v>
      </c>
      <c r="C23" s="25" t="s">
        <v>63</v>
      </c>
      <c r="D23" s="26" t="s">
        <v>64</v>
      </c>
      <c r="E23" s="27" t="s">
        <v>65</v>
      </c>
      <c r="F23" s="28">
        <v>12</v>
      </c>
      <c r="G23" s="53">
        <v>4784331</v>
      </c>
      <c r="H23" s="53">
        <f>+G23</f>
        <v>4784331</v>
      </c>
      <c r="I23" s="54">
        <f t="shared" si="1"/>
        <v>57411972</v>
      </c>
      <c r="J23" s="19"/>
      <c r="K23" s="62"/>
      <c r="L23" s="62"/>
      <c r="M23"/>
      <c r="N23"/>
      <c r="O23"/>
    </row>
    <row r="24" spans="1:15" s="9" customFormat="1" ht="91.5" customHeight="1" thickBot="1" x14ac:dyDescent="0.3">
      <c r="A24" s="10"/>
      <c r="B24" s="24">
        <v>1</v>
      </c>
      <c r="C24" s="25" t="s">
        <v>166</v>
      </c>
      <c r="D24" s="26" t="s">
        <v>167</v>
      </c>
      <c r="E24" s="27" t="s">
        <v>168</v>
      </c>
      <c r="F24" s="28">
        <v>12</v>
      </c>
      <c r="G24" s="53">
        <f>+ROUND((H24/1.19),0)</f>
        <v>14131092</v>
      </c>
      <c r="H24" s="53">
        <v>16816000</v>
      </c>
      <c r="I24" s="54">
        <f t="shared" si="1"/>
        <v>201792000</v>
      </c>
      <c r="J24" s="19"/>
      <c r="K24" s="62"/>
      <c r="L24" s="62"/>
      <c r="M24"/>
      <c r="N24"/>
      <c r="O24"/>
    </row>
    <row r="25" spans="1:15" s="9" customFormat="1" ht="91.5" customHeight="1" thickBot="1" x14ac:dyDescent="0.3">
      <c r="A25" s="10"/>
      <c r="B25" s="24">
        <v>1</v>
      </c>
      <c r="C25" s="25" t="s">
        <v>75</v>
      </c>
      <c r="D25" s="26" t="s">
        <v>76</v>
      </c>
      <c r="E25" s="27" t="s">
        <v>212</v>
      </c>
      <c r="F25" s="28">
        <v>12</v>
      </c>
      <c r="G25" s="53">
        <f>+ROUND((H25/1.19),0)</f>
        <v>6083243</v>
      </c>
      <c r="H25" s="53">
        <v>7239059</v>
      </c>
      <c r="I25" s="54">
        <f t="shared" si="1"/>
        <v>86868708</v>
      </c>
      <c r="J25" s="19"/>
      <c r="K25" s="62"/>
      <c r="L25" s="62"/>
      <c r="M25"/>
      <c r="N25"/>
      <c r="O25"/>
    </row>
    <row r="26" spans="1:15" s="9" customFormat="1" ht="91.5" customHeight="1" thickBot="1" x14ac:dyDescent="0.3">
      <c r="A26" s="10"/>
      <c r="B26" s="24">
        <v>1</v>
      </c>
      <c r="C26" s="25" t="s">
        <v>33</v>
      </c>
      <c r="D26" s="26" t="s">
        <v>34</v>
      </c>
      <c r="E26" s="27" t="s">
        <v>35</v>
      </c>
      <c r="F26" s="28">
        <v>12</v>
      </c>
      <c r="G26" s="53">
        <v>7357000</v>
      </c>
      <c r="H26" s="53">
        <f>+G26</f>
        <v>7357000</v>
      </c>
      <c r="I26" s="54">
        <f t="shared" si="1"/>
        <v>88284000</v>
      </c>
      <c r="J26" s="19"/>
      <c r="K26" s="62"/>
      <c r="L26" s="62"/>
      <c r="M26"/>
      <c r="N26"/>
      <c r="O26"/>
    </row>
    <row r="27" spans="1:15" s="9" customFormat="1" ht="91.5" customHeight="1" thickBot="1" x14ac:dyDescent="0.3">
      <c r="A27" s="10"/>
      <c r="B27" s="24">
        <v>1</v>
      </c>
      <c r="C27" s="25" t="s">
        <v>141</v>
      </c>
      <c r="D27" s="26" t="s">
        <v>142</v>
      </c>
      <c r="E27" s="27" t="s">
        <v>143</v>
      </c>
      <c r="F27" s="28">
        <v>12</v>
      </c>
      <c r="G27" s="53">
        <v>5029755</v>
      </c>
      <c r="H27" s="53">
        <f>+ROUND((G27*1.19),0)</f>
        <v>5985408</v>
      </c>
      <c r="I27" s="54">
        <f t="shared" si="1"/>
        <v>71824896</v>
      </c>
      <c r="J27" s="19"/>
      <c r="K27" s="62"/>
      <c r="L27" s="62"/>
      <c r="M27"/>
      <c r="N27"/>
      <c r="O27"/>
    </row>
    <row r="28" spans="1:15" s="9" customFormat="1" ht="91.5" customHeight="1" thickBot="1" x14ac:dyDescent="0.3">
      <c r="A28" s="10"/>
      <c r="B28" s="24">
        <v>1</v>
      </c>
      <c r="C28" s="25" t="s">
        <v>197</v>
      </c>
      <c r="D28" s="26" t="s">
        <v>198</v>
      </c>
      <c r="E28" s="27" t="s">
        <v>56</v>
      </c>
      <c r="F28" s="28">
        <v>12</v>
      </c>
      <c r="G28" s="53">
        <v>8613715</v>
      </c>
      <c r="H28" s="53">
        <f>+G28</f>
        <v>8613715</v>
      </c>
      <c r="I28" s="54">
        <f t="shared" si="1"/>
        <v>103364580</v>
      </c>
      <c r="J28" s="19"/>
      <c r="K28" s="62"/>
      <c r="L28" s="62"/>
      <c r="M28"/>
      <c r="N28"/>
      <c r="O28"/>
    </row>
    <row r="29" spans="1:15" s="9" customFormat="1" ht="91.5" customHeight="1" thickBot="1" x14ac:dyDescent="0.3">
      <c r="A29" s="10"/>
      <c r="B29" s="24">
        <v>1</v>
      </c>
      <c r="C29" s="25" t="s">
        <v>103</v>
      </c>
      <c r="D29" s="26" t="s">
        <v>102</v>
      </c>
      <c r="E29" s="27" t="s">
        <v>56</v>
      </c>
      <c r="F29" s="28">
        <v>12</v>
      </c>
      <c r="G29" s="53">
        <v>4491040</v>
      </c>
      <c r="H29" s="53">
        <f>+G29</f>
        <v>4491040</v>
      </c>
      <c r="I29" s="54">
        <f t="shared" si="1"/>
        <v>53892480</v>
      </c>
      <c r="J29" s="19"/>
      <c r="K29" s="62"/>
      <c r="L29" s="62"/>
      <c r="M29"/>
      <c r="N29"/>
      <c r="O29"/>
    </row>
    <row r="30" spans="1:15" s="9" customFormat="1" ht="91.5" customHeight="1" thickBot="1" x14ac:dyDescent="0.3">
      <c r="A30" s="10"/>
      <c r="B30" s="24">
        <v>1</v>
      </c>
      <c r="C30" s="25" t="s">
        <v>98</v>
      </c>
      <c r="D30" s="26" t="s">
        <v>99</v>
      </c>
      <c r="E30" s="27" t="s">
        <v>56</v>
      </c>
      <c r="F30" s="28">
        <v>12</v>
      </c>
      <c r="G30" s="53">
        <v>5441524</v>
      </c>
      <c r="H30" s="53">
        <f>+ROUND((G30*1.19),0)</f>
        <v>6475414</v>
      </c>
      <c r="I30" s="54">
        <f t="shared" si="1"/>
        <v>77704968</v>
      </c>
      <c r="J30" s="19"/>
      <c r="K30" s="62"/>
      <c r="L30" s="62"/>
      <c r="M30"/>
      <c r="N30"/>
      <c r="O30"/>
    </row>
    <row r="31" spans="1:15" s="9" customFormat="1" ht="128.25" thickBot="1" x14ac:dyDescent="0.3">
      <c r="A31" s="10"/>
      <c r="B31" s="24">
        <v>1</v>
      </c>
      <c r="C31" s="25" t="s">
        <v>54</v>
      </c>
      <c r="D31" s="26" t="s">
        <v>55</v>
      </c>
      <c r="E31" s="27" t="s">
        <v>56</v>
      </c>
      <c r="F31" s="28">
        <v>12</v>
      </c>
      <c r="G31" s="53">
        <v>4553363</v>
      </c>
      <c r="H31" s="53">
        <f>+G31</f>
        <v>4553363</v>
      </c>
      <c r="I31" s="54">
        <f t="shared" si="1"/>
        <v>54640356</v>
      </c>
      <c r="J31" s="19"/>
      <c r="K31" s="62"/>
      <c r="L31" s="62"/>
      <c r="M31"/>
      <c r="N31"/>
      <c r="O31"/>
    </row>
    <row r="32" spans="1:15" s="9" customFormat="1" ht="77.25" thickBot="1" x14ac:dyDescent="0.3">
      <c r="A32" s="10"/>
      <c r="B32" s="24">
        <v>1</v>
      </c>
      <c r="C32" s="25" t="s">
        <v>213</v>
      </c>
      <c r="D32" s="26" t="s">
        <v>214</v>
      </c>
      <c r="E32" s="27" t="s">
        <v>56</v>
      </c>
      <c r="F32" s="28">
        <v>12</v>
      </c>
      <c r="G32" s="53">
        <v>2892263</v>
      </c>
      <c r="H32" s="53">
        <f>+G32</f>
        <v>2892263</v>
      </c>
      <c r="I32" s="54">
        <f t="shared" si="1"/>
        <v>34707156</v>
      </c>
      <c r="J32" s="19"/>
      <c r="K32" s="62"/>
      <c r="L32" s="62"/>
      <c r="M32"/>
      <c r="N32"/>
      <c r="O32"/>
    </row>
    <row r="33" spans="1:10" ht="15" thickBot="1" x14ac:dyDescent="0.25">
      <c r="A33" s="49"/>
      <c r="B33" s="50"/>
      <c r="C33" s="50"/>
      <c r="D33" s="50"/>
      <c r="E33" s="51"/>
      <c r="F33" s="50"/>
      <c r="G33" s="50"/>
      <c r="H33" s="50"/>
      <c r="I33" s="59">
        <f>SUM(I10:I32)</f>
        <v>1732446825</v>
      </c>
      <c r="J33" s="52"/>
    </row>
  </sheetData>
  <mergeCells count="9">
    <mergeCell ref="B1:H1"/>
    <mergeCell ref="B3:C5"/>
    <mergeCell ref="D3:H5"/>
    <mergeCell ref="B7:I7"/>
    <mergeCell ref="B20:B21"/>
    <mergeCell ref="C20:C21"/>
    <mergeCell ref="D20:D21"/>
    <mergeCell ref="E20:E21"/>
    <mergeCell ref="B8:I8"/>
  </mergeCells>
  <printOptions horizontalCentered="1" verticalCentered="1"/>
  <pageMargins left="0.39370078740157483" right="0.35433070866141736" top="0.43307086614173229" bottom="0.19685039370078741" header="0" footer="0"/>
  <pageSetup scale="62"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2F9E18-B3B1-4560-985B-DCC8D1574A96}">
  <sheetPr>
    <pageSetUpPr fitToPage="1"/>
  </sheetPr>
  <dimension ref="A1:O31"/>
  <sheetViews>
    <sheetView topLeftCell="A17" zoomScale="85" zoomScaleNormal="85" zoomScaleSheetLayoutView="90" workbookViewId="0">
      <selection activeCell="H20" sqref="H20"/>
    </sheetView>
    <sheetView workbookViewId="1"/>
  </sheetViews>
  <sheetFormatPr baseColWidth="10" defaultRowHeight="14.25" x14ac:dyDescent="0.2"/>
  <cols>
    <col min="1" max="1" width="7.7109375" style="40" customWidth="1"/>
    <col min="2" max="2" width="11.140625" style="40" customWidth="1"/>
    <col min="3" max="3" width="15.85546875" style="40" customWidth="1"/>
    <col min="4" max="4" width="15.140625" style="40" customWidth="1"/>
    <col min="5" max="5" width="15.140625" style="41" customWidth="1"/>
    <col min="6" max="6" width="18.28515625" style="40" customWidth="1"/>
    <col min="7" max="7" width="18.85546875" style="40" customWidth="1"/>
    <col min="8" max="8" width="24.28515625" style="40" customWidth="1"/>
    <col min="9" max="9" width="16.42578125" style="43" customWidth="1"/>
    <col min="10" max="10" width="7.140625" style="40" customWidth="1"/>
    <col min="11" max="11" width="11.85546875" style="9" bestFit="1" customWidth="1"/>
    <col min="12" max="256" width="11.42578125" style="40"/>
    <col min="257" max="257" width="7.7109375" style="40" customWidth="1"/>
    <col min="258" max="258" width="55.5703125" style="40" customWidth="1"/>
    <col min="259" max="259" width="15.85546875" style="40" customWidth="1"/>
    <col min="260" max="261" width="15.140625" style="40" customWidth="1"/>
    <col min="262" max="262" width="19.85546875" style="40" customWidth="1"/>
    <col min="263" max="263" width="11.28515625" style="40" customWidth="1"/>
    <col min="264" max="264" width="24.28515625" style="40" customWidth="1"/>
    <col min="265" max="265" width="16.42578125" style="40" customWidth="1"/>
    <col min="266" max="266" width="24" style="40" customWidth="1"/>
    <col min="267" max="267" width="11.85546875" style="40" bestFit="1" customWidth="1"/>
    <col min="268" max="512" width="11.42578125" style="40"/>
    <col min="513" max="513" width="7.7109375" style="40" customWidth="1"/>
    <col min="514" max="514" width="55.5703125" style="40" customWidth="1"/>
    <col min="515" max="515" width="15.85546875" style="40" customWidth="1"/>
    <col min="516" max="517" width="15.140625" style="40" customWidth="1"/>
    <col min="518" max="518" width="19.85546875" style="40" customWidth="1"/>
    <col min="519" max="519" width="11.28515625" style="40" customWidth="1"/>
    <col min="520" max="520" width="24.28515625" style="40" customWidth="1"/>
    <col min="521" max="521" width="16.42578125" style="40" customWidth="1"/>
    <col min="522" max="522" width="24" style="40" customWidth="1"/>
    <col min="523" max="523" width="11.85546875" style="40" bestFit="1" customWidth="1"/>
    <col min="524" max="768" width="11.42578125" style="40"/>
    <col min="769" max="769" width="7.7109375" style="40" customWidth="1"/>
    <col min="770" max="770" width="55.5703125" style="40" customWidth="1"/>
    <col min="771" max="771" width="15.85546875" style="40" customWidth="1"/>
    <col min="772" max="773" width="15.140625" style="40" customWidth="1"/>
    <col min="774" max="774" width="19.85546875" style="40" customWidth="1"/>
    <col min="775" max="775" width="11.28515625" style="40" customWidth="1"/>
    <col min="776" max="776" width="24.28515625" style="40" customWidth="1"/>
    <col min="777" max="777" width="16.42578125" style="40" customWidth="1"/>
    <col min="778" max="778" width="24" style="40" customWidth="1"/>
    <col min="779" max="779" width="11.85546875" style="40" bestFit="1" customWidth="1"/>
    <col min="780" max="1024" width="11.42578125" style="40"/>
    <col min="1025" max="1025" width="7.7109375" style="40" customWidth="1"/>
    <col min="1026" max="1026" width="55.5703125" style="40" customWidth="1"/>
    <col min="1027" max="1027" width="15.85546875" style="40" customWidth="1"/>
    <col min="1028" max="1029" width="15.140625" style="40" customWidth="1"/>
    <col min="1030" max="1030" width="19.85546875" style="40" customWidth="1"/>
    <col min="1031" max="1031" width="11.28515625" style="40" customWidth="1"/>
    <col min="1032" max="1032" width="24.28515625" style="40" customWidth="1"/>
    <col min="1033" max="1033" width="16.42578125" style="40" customWidth="1"/>
    <col min="1034" max="1034" width="24" style="40" customWidth="1"/>
    <col min="1035" max="1035" width="11.85546875" style="40" bestFit="1" customWidth="1"/>
    <col min="1036" max="1280" width="11.42578125" style="40"/>
    <col min="1281" max="1281" width="7.7109375" style="40" customWidth="1"/>
    <col min="1282" max="1282" width="55.5703125" style="40" customWidth="1"/>
    <col min="1283" max="1283" width="15.85546875" style="40" customWidth="1"/>
    <col min="1284" max="1285" width="15.140625" style="40" customWidth="1"/>
    <col min="1286" max="1286" width="19.85546875" style="40" customWidth="1"/>
    <col min="1287" max="1287" width="11.28515625" style="40" customWidth="1"/>
    <col min="1288" max="1288" width="24.28515625" style="40" customWidth="1"/>
    <col min="1289" max="1289" width="16.42578125" style="40" customWidth="1"/>
    <col min="1290" max="1290" width="24" style="40" customWidth="1"/>
    <col min="1291" max="1291" width="11.85546875" style="40" bestFit="1" customWidth="1"/>
    <col min="1292" max="1536" width="11.42578125" style="40"/>
    <col min="1537" max="1537" width="7.7109375" style="40" customWidth="1"/>
    <col min="1538" max="1538" width="55.5703125" style="40" customWidth="1"/>
    <col min="1539" max="1539" width="15.85546875" style="40" customWidth="1"/>
    <col min="1540" max="1541" width="15.140625" style="40" customWidth="1"/>
    <col min="1542" max="1542" width="19.85546875" style="40" customWidth="1"/>
    <col min="1543" max="1543" width="11.28515625" style="40" customWidth="1"/>
    <col min="1544" max="1544" width="24.28515625" style="40" customWidth="1"/>
    <col min="1545" max="1545" width="16.42578125" style="40" customWidth="1"/>
    <col min="1546" max="1546" width="24" style="40" customWidth="1"/>
    <col min="1547" max="1547" width="11.85546875" style="40" bestFit="1" customWidth="1"/>
    <col min="1548" max="1792" width="11.42578125" style="40"/>
    <col min="1793" max="1793" width="7.7109375" style="40" customWidth="1"/>
    <col min="1794" max="1794" width="55.5703125" style="40" customWidth="1"/>
    <col min="1795" max="1795" width="15.85546875" style="40" customWidth="1"/>
    <col min="1796" max="1797" width="15.140625" style="40" customWidth="1"/>
    <col min="1798" max="1798" width="19.85546875" style="40" customWidth="1"/>
    <col min="1799" max="1799" width="11.28515625" style="40" customWidth="1"/>
    <col min="1800" max="1800" width="24.28515625" style="40" customWidth="1"/>
    <col min="1801" max="1801" width="16.42578125" style="40" customWidth="1"/>
    <col min="1802" max="1802" width="24" style="40" customWidth="1"/>
    <col min="1803" max="1803" width="11.85546875" style="40" bestFit="1" customWidth="1"/>
    <col min="1804" max="2048" width="11.42578125" style="40"/>
    <col min="2049" max="2049" width="7.7109375" style="40" customWidth="1"/>
    <col min="2050" max="2050" width="55.5703125" style="40" customWidth="1"/>
    <col min="2051" max="2051" width="15.85546875" style="40" customWidth="1"/>
    <col min="2052" max="2053" width="15.140625" style="40" customWidth="1"/>
    <col min="2054" max="2054" width="19.85546875" style="40" customWidth="1"/>
    <col min="2055" max="2055" width="11.28515625" style="40" customWidth="1"/>
    <col min="2056" max="2056" width="24.28515625" style="40" customWidth="1"/>
    <col min="2057" max="2057" width="16.42578125" style="40" customWidth="1"/>
    <col min="2058" max="2058" width="24" style="40" customWidth="1"/>
    <col min="2059" max="2059" width="11.85546875" style="40" bestFit="1" customWidth="1"/>
    <col min="2060" max="2304" width="11.42578125" style="40"/>
    <col min="2305" max="2305" width="7.7109375" style="40" customWidth="1"/>
    <col min="2306" max="2306" width="55.5703125" style="40" customWidth="1"/>
    <col min="2307" max="2307" width="15.85546875" style="40" customWidth="1"/>
    <col min="2308" max="2309" width="15.140625" style="40" customWidth="1"/>
    <col min="2310" max="2310" width="19.85546875" style="40" customWidth="1"/>
    <col min="2311" max="2311" width="11.28515625" style="40" customWidth="1"/>
    <col min="2312" max="2312" width="24.28515625" style="40" customWidth="1"/>
    <col min="2313" max="2313" width="16.42578125" style="40" customWidth="1"/>
    <col min="2314" max="2314" width="24" style="40" customWidth="1"/>
    <col min="2315" max="2315" width="11.85546875" style="40" bestFit="1" customWidth="1"/>
    <col min="2316" max="2560" width="11.42578125" style="40"/>
    <col min="2561" max="2561" width="7.7109375" style="40" customWidth="1"/>
    <col min="2562" max="2562" width="55.5703125" style="40" customWidth="1"/>
    <col min="2563" max="2563" width="15.85546875" style="40" customWidth="1"/>
    <col min="2564" max="2565" width="15.140625" style="40" customWidth="1"/>
    <col min="2566" max="2566" width="19.85546875" style="40" customWidth="1"/>
    <col min="2567" max="2567" width="11.28515625" style="40" customWidth="1"/>
    <col min="2568" max="2568" width="24.28515625" style="40" customWidth="1"/>
    <col min="2569" max="2569" width="16.42578125" style="40" customWidth="1"/>
    <col min="2570" max="2570" width="24" style="40" customWidth="1"/>
    <col min="2571" max="2571" width="11.85546875" style="40" bestFit="1" customWidth="1"/>
    <col min="2572" max="2816" width="11.42578125" style="40"/>
    <col min="2817" max="2817" width="7.7109375" style="40" customWidth="1"/>
    <col min="2818" max="2818" width="55.5703125" style="40" customWidth="1"/>
    <col min="2819" max="2819" width="15.85546875" style="40" customWidth="1"/>
    <col min="2820" max="2821" width="15.140625" style="40" customWidth="1"/>
    <col min="2822" max="2822" width="19.85546875" style="40" customWidth="1"/>
    <col min="2823" max="2823" width="11.28515625" style="40" customWidth="1"/>
    <col min="2824" max="2824" width="24.28515625" style="40" customWidth="1"/>
    <col min="2825" max="2825" width="16.42578125" style="40" customWidth="1"/>
    <col min="2826" max="2826" width="24" style="40" customWidth="1"/>
    <col min="2827" max="2827" width="11.85546875" style="40" bestFit="1" customWidth="1"/>
    <col min="2828" max="3072" width="11.42578125" style="40"/>
    <col min="3073" max="3073" width="7.7109375" style="40" customWidth="1"/>
    <col min="3074" max="3074" width="55.5703125" style="40" customWidth="1"/>
    <col min="3075" max="3075" width="15.85546875" style="40" customWidth="1"/>
    <col min="3076" max="3077" width="15.140625" style="40" customWidth="1"/>
    <col min="3078" max="3078" width="19.85546875" style="40" customWidth="1"/>
    <col min="3079" max="3079" width="11.28515625" style="40" customWidth="1"/>
    <col min="3080" max="3080" width="24.28515625" style="40" customWidth="1"/>
    <col min="3081" max="3081" width="16.42578125" style="40" customWidth="1"/>
    <col min="3082" max="3082" width="24" style="40" customWidth="1"/>
    <col min="3083" max="3083" width="11.85546875" style="40" bestFit="1" customWidth="1"/>
    <col min="3084" max="3328" width="11.42578125" style="40"/>
    <col min="3329" max="3329" width="7.7109375" style="40" customWidth="1"/>
    <col min="3330" max="3330" width="55.5703125" style="40" customWidth="1"/>
    <col min="3331" max="3331" width="15.85546875" style="40" customWidth="1"/>
    <col min="3332" max="3333" width="15.140625" style="40" customWidth="1"/>
    <col min="3334" max="3334" width="19.85546875" style="40" customWidth="1"/>
    <col min="3335" max="3335" width="11.28515625" style="40" customWidth="1"/>
    <col min="3336" max="3336" width="24.28515625" style="40" customWidth="1"/>
    <col min="3337" max="3337" width="16.42578125" style="40" customWidth="1"/>
    <col min="3338" max="3338" width="24" style="40" customWidth="1"/>
    <col min="3339" max="3339" width="11.85546875" style="40" bestFit="1" customWidth="1"/>
    <col min="3340" max="3584" width="11.42578125" style="40"/>
    <col min="3585" max="3585" width="7.7109375" style="40" customWidth="1"/>
    <col min="3586" max="3586" width="55.5703125" style="40" customWidth="1"/>
    <col min="3587" max="3587" width="15.85546875" style="40" customWidth="1"/>
    <col min="3588" max="3589" width="15.140625" style="40" customWidth="1"/>
    <col min="3590" max="3590" width="19.85546875" style="40" customWidth="1"/>
    <col min="3591" max="3591" width="11.28515625" style="40" customWidth="1"/>
    <col min="3592" max="3592" width="24.28515625" style="40" customWidth="1"/>
    <col min="3593" max="3593" width="16.42578125" style="40" customWidth="1"/>
    <col min="3594" max="3594" width="24" style="40" customWidth="1"/>
    <col min="3595" max="3595" width="11.85546875" style="40" bestFit="1" customWidth="1"/>
    <col min="3596" max="3840" width="11.42578125" style="40"/>
    <col min="3841" max="3841" width="7.7109375" style="40" customWidth="1"/>
    <col min="3842" max="3842" width="55.5703125" style="40" customWidth="1"/>
    <col min="3843" max="3843" width="15.85546875" style="40" customWidth="1"/>
    <col min="3844" max="3845" width="15.140625" style="40" customWidth="1"/>
    <col min="3846" max="3846" width="19.85546875" style="40" customWidth="1"/>
    <col min="3847" max="3847" width="11.28515625" style="40" customWidth="1"/>
    <col min="3848" max="3848" width="24.28515625" style="40" customWidth="1"/>
    <col min="3849" max="3849" width="16.42578125" style="40" customWidth="1"/>
    <col min="3850" max="3850" width="24" style="40" customWidth="1"/>
    <col min="3851" max="3851" width="11.85546875" style="40" bestFit="1" customWidth="1"/>
    <col min="3852" max="4096" width="11.42578125" style="40"/>
    <col min="4097" max="4097" width="7.7109375" style="40" customWidth="1"/>
    <col min="4098" max="4098" width="55.5703125" style="40" customWidth="1"/>
    <col min="4099" max="4099" width="15.85546875" style="40" customWidth="1"/>
    <col min="4100" max="4101" width="15.140625" style="40" customWidth="1"/>
    <col min="4102" max="4102" width="19.85546875" style="40" customWidth="1"/>
    <col min="4103" max="4103" width="11.28515625" style="40" customWidth="1"/>
    <col min="4104" max="4104" width="24.28515625" style="40" customWidth="1"/>
    <col min="4105" max="4105" width="16.42578125" style="40" customWidth="1"/>
    <col min="4106" max="4106" width="24" style="40" customWidth="1"/>
    <col min="4107" max="4107" width="11.85546875" style="40" bestFit="1" customWidth="1"/>
    <col min="4108" max="4352" width="11.42578125" style="40"/>
    <col min="4353" max="4353" width="7.7109375" style="40" customWidth="1"/>
    <col min="4354" max="4354" width="55.5703125" style="40" customWidth="1"/>
    <col min="4355" max="4355" width="15.85546875" style="40" customWidth="1"/>
    <col min="4356" max="4357" width="15.140625" style="40" customWidth="1"/>
    <col min="4358" max="4358" width="19.85546875" style="40" customWidth="1"/>
    <col min="4359" max="4359" width="11.28515625" style="40" customWidth="1"/>
    <col min="4360" max="4360" width="24.28515625" style="40" customWidth="1"/>
    <col min="4361" max="4361" width="16.42578125" style="40" customWidth="1"/>
    <col min="4362" max="4362" width="24" style="40" customWidth="1"/>
    <col min="4363" max="4363" width="11.85546875" style="40" bestFit="1" customWidth="1"/>
    <col min="4364" max="4608" width="11.42578125" style="40"/>
    <col min="4609" max="4609" width="7.7109375" style="40" customWidth="1"/>
    <col min="4610" max="4610" width="55.5703125" style="40" customWidth="1"/>
    <col min="4611" max="4611" width="15.85546875" style="40" customWidth="1"/>
    <col min="4612" max="4613" width="15.140625" style="40" customWidth="1"/>
    <col min="4614" max="4614" width="19.85546875" style="40" customWidth="1"/>
    <col min="4615" max="4615" width="11.28515625" style="40" customWidth="1"/>
    <col min="4616" max="4616" width="24.28515625" style="40" customWidth="1"/>
    <col min="4617" max="4617" width="16.42578125" style="40" customWidth="1"/>
    <col min="4618" max="4618" width="24" style="40" customWidth="1"/>
    <col min="4619" max="4619" width="11.85546875" style="40" bestFit="1" customWidth="1"/>
    <col min="4620" max="4864" width="11.42578125" style="40"/>
    <col min="4865" max="4865" width="7.7109375" style="40" customWidth="1"/>
    <col min="4866" max="4866" width="55.5703125" style="40" customWidth="1"/>
    <col min="4867" max="4867" width="15.85546875" style="40" customWidth="1"/>
    <col min="4868" max="4869" width="15.140625" style="40" customWidth="1"/>
    <col min="4870" max="4870" width="19.85546875" style="40" customWidth="1"/>
    <col min="4871" max="4871" width="11.28515625" style="40" customWidth="1"/>
    <col min="4872" max="4872" width="24.28515625" style="40" customWidth="1"/>
    <col min="4873" max="4873" width="16.42578125" style="40" customWidth="1"/>
    <col min="4874" max="4874" width="24" style="40" customWidth="1"/>
    <col min="4875" max="4875" width="11.85546875" style="40" bestFit="1" customWidth="1"/>
    <col min="4876" max="5120" width="11.42578125" style="40"/>
    <col min="5121" max="5121" width="7.7109375" style="40" customWidth="1"/>
    <col min="5122" max="5122" width="55.5703125" style="40" customWidth="1"/>
    <col min="5123" max="5123" width="15.85546875" style="40" customWidth="1"/>
    <col min="5124" max="5125" width="15.140625" style="40" customWidth="1"/>
    <col min="5126" max="5126" width="19.85546875" style="40" customWidth="1"/>
    <col min="5127" max="5127" width="11.28515625" style="40" customWidth="1"/>
    <col min="5128" max="5128" width="24.28515625" style="40" customWidth="1"/>
    <col min="5129" max="5129" width="16.42578125" style="40" customWidth="1"/>
    <col min="5130" max="5130" width="24" style="40" customWidth="1"/>
    <col min="5131" max="5131" width="11.85546875" style="40" bestFit="1" customWidth="1"/>
    <col min="5132" max="5376" width="11.42578125" style="40"/>
    <col min="5377" max="5377" width="7.7109375" style="40" customWidth="1"/>
    <col min="5378" max="5378" width="55.5703125" style="40" customWidth="1"/>
    <col min="5379" max="5379" width="15.85546875" style="40" customWidth="1"/>
    <col min="5380" max="5381" width="15.140625" style="40" customWidth="1"/>
    <col min="5382" max="5382" width="19.85546875" style="40" customWidth="1"/>
    <col min="5383" max="5383" width="11.28515625" style="40" customWidth="1"/>
    <col min="5384" max="5384" width="24.28515625" style="40" customWidth="1"/>
    <col min="5385" max="5385" width="16.42578125" style="40" customWidth="1"/>
    <col min="5386" max="5386" width="24" style="40" customWidth="1"/>
    <col min="5387" max="5387" width="11.85546875" style="40" bestFit="1" customWidth="1"/>
    <col min="5388" max="5632" width="11.42578125" style="40"/>
    <col min="5633" max="5633" width="7.7109375" style="40" customWidth="1"/>
    <col min="5634" max="5634" width="55.5703125" style="40" customWidth="1"/>
    <col min="5635" max="5635" width="15.85546875" style="40" customWidth="1"/>
    <col min="5636" max="5637" width="15.140625" style="40" customWidth="1"/>
    <col min="5638" max="5638" width="19.85546875" style="40" customWidth="1"/>
    <col min="5639" max="5639" width="11.28515625" style="40" customWidth="1"/>
    <col min="5640" max="5640" width="24.28515625" style="40" customWidth="1"/>
    <col min="5641" max="5641" width="16.42578125" style="40" customWidth="1"/>
    <col min="5642" max="5642" width="24" style="40" customWidth="1"/>
    <col min="5643" max="5643" width="11.85546875" style="40" bestFit="1" customWidth="1"/>
    <col min="5644" max="5888" width="11.42578125" style="40"/>
    <col min="5889" max="5889" width="7.7109375" style="40" customWidth="1"/>
    <col min="5890" max="5890" width="55.5703125" style="40" customWidth="1"/>
    <col min="5891" max="5891" width="15.85546875" style="40" customWidth="1"/>
    <col min="5892" max="5893" width="15.140625" style="40" customWidth="1"/>
    <col min="5894" max="5894" width="19.85546875" style="40" customWidth="1"/>
    <col min="5895" max="5895" width="11.28515625" style="40" customWidth="1"/>
    <col min="5896" max="5896" width="24.28515625" style="40" customWidth="1"/>
    <col min="5897" max="5897" width="16.42578125" style="40" customWidth="1"/>
    <col min="5898" max="5898" width="24" style="40" customWidth="1"/>
    <col min="5899" max="5899" width="11.85546875" style="40" bestFit="1" customWidth="1"/>
    <col min="5900" max="6144" width="11.42578125" style="40"/>
    <col min="6145" max="6145" width="7.7109375" style="40" customWidth="1"/>
    <col min="6146" max="6146" width="55.5703125" style="40" customWidth="1"/>
    <col min="6147" max="6147" width="15.85546875" style="40" customWidth="1"/>
    <col min="6148" max="6149" width="15.140625" style="40" customWidth="1"/>
    <col min="6150" max="6150" width="19.85546875" style="40" customWidth="1"/>
    <col min="6151" max="6151" width="11.28515625" style="40" customWidth="1"/>
    <col min="6152" max="6152" width="24.28515625" style="40" customWidth="1"/>
    <col min="6153" max="6153" width="16.42578125" style="40" customWidth="1"/>
    <col min="6154" max="6154" width="24" style="40" customWidth="1"/>
    <col min="6155" max="6155" width="11.85546875" style="40" bestFit="1" customWidth="1"/>
    <col min="6156" max="6400" width="11.42578125" style="40"/>
    <col min="6401" max="6401" width="7.7109375" style="40" customWidth="1"/>
    <col min="6402" max="6402" width="55.5703125" style="40" customWidth="1"/>
    <col min="6403" max="6403" width="15.85546875" style="40" customWidth="1"/>
    <col min="6404" max="6405" width="15.140625" style="40" customWidth="1"/>
    <col min="6406" max="6406" width="19.85546875" style="40" customWidth="1"/>
    <col min="6407" max="6407" width="11.28515625" style="40" customWidth="1"/>
    <col min="6408" max="6408" width="24.28515625" style="40" customWidth="1"/>
    <col min="6409" max="6409" width="16.42578125" style="40" customWidth="1"/>
    <col min="6410" max="6410" width="24" style="40" customWidth="1"/>
    <col min="6411" max="6411" width="11.85546875" style="40" bestFit="1" customWidth="1"/>
    <col min="6412" max="6656" width="11.42578125" style="40"/>
    <col min="6657" max="6657" width="7.7109375" style="40" customWidth="1"/>
    <col min="6658" max="6658" width="55.5703125" style="40" customWidth="1"/>
    <col min="6659" max="6659" width="15.85546875" style="40" customWidth="1"/>
    <col min="6660" max="6661" width="15.140625" style="40" customWidth="1"/>
    <col min="6662" max="6662" width="19.85546875" style="40" customWidth="1"/>
    <col min="6663" max="6663" width="11.28515625" style="40" customWidth="1"/>
    <col min="6664" max="6664" width="24.28515625" style="40" customWidth="1"/>
    <col min="6665" max="6665" width="16.42578125" style="40" customWidth="1"/>
    <col min="6666" max="6666" width="24" style="40" customWidth="1"/>
    <col min="6667" max="6667" width="11.85546875" style="40" bestFit="1" customWidth="1"/>
    <col min="6668" max="6912" width="11.42578125" style="40"/>
    <col min="6913" max="6913" width="7.7109375" style="40" customWidth="1"/>
    <col min="6914" max="6914" width="55.5703125" style="40" customWidth="1"/>
    <col min="6915" max="6915" width="15.85546875" style="40" customWidth="1"/>
    <col min="6916" max="6917" width="15.140625" style="40" customWidth="1"/>
    <col min="6918" max="6918" width="19.85546875" style="40" customWidth="1"/>
    <col min="6919" max="6919" width="11.28515625" style="40" customWidth="1"/>
    <col min="6920" max="6920" width="24.28515625" style="40" customWidth="1"/>
    <col min="6921" max="6921" width="16.42578125" style="40" customWidth="1"/>
    <col min="6922" max="6922" width="24" style="40" customWidth="1"/>
    <col min="6923" max="6923" width="11.85546875" style="40" bestFit="1" customWidth="1"/>
    <col min="6924" max="7168" width="11.42578125" style="40"/>
    <col min="7169" max="7169" width="7.7109375" style="40" customWidth="1"/>
    <col min="7170" max="7170" width="55.5703125" style="40" customWidth="1"/>
    <col min="7171" max="7171" width="15.85546875" style="40" customWidth="1"/>
    <col min="7172" max="7173" width="15.140625" style="40" customWidth="1"/>
    <col min="7174" max="7174" width="19.85546875" style="40" customWidth="1"/>
    <col min="7175" max="7175" width="11.28515625" style="40" customWidth="1"/>
    <col min="7176" max="7176" width="24.28515625" style="40" customWidth="1"/>
    <col min="7177" max="7177" width="16.42578125" style="40" customWidth="1"/>
    <col min="7178" max="7178" width="24" style="40" customWidth="1"/>
    <col min="7179" max="7179" width="11.85546875" style="40" bestFit="1" customWidth="1"/>
    <col min="7180" max="7424" width="11.42578125" style="40"/>
    <col min="7425" max="7425" width="7.7109375" style="40" customWidth="1"/>
    <col min="7426" max="7426" width="55.5703125" style="40" customWidth="1"/>
    <col min="7427" max="7427" width="15.85546875" style="40" customWidth="1"/>
    <col min="7428" max="7429" width="15.140625" style="40" customWidth="1"/>
    <col min="7430" max="7430" width="19.85546875" style="40" customWidth="1"/>
    <col min="7431" max="7431" width="11.28515625" style="40" customWidth="1"/>
    <col min="7432" max="7432" width="24.28515625" style="40" customWidth="1"/>
    <col min="7433" max="7433" width="16.42578125" style="40" customWidth="1"/>
    <col min="7434" max="7434" width="24" style="40" customWidth="1"/>
    <col min="7435" max="7435" width="11.85546875" style="40" bestFit="1" customWidth="1"/>
    <col min="7436" max="7680" width="11.42578125" style="40"/>
    <col min="7681" max="7681" width="7.7109375" style="40" customWidth="1"/>
    <col min="7682" max="7682" width="55.5703125" style="40" customWidth="1"/>
    <col min="7683" max="7683" width="15.85546875" style="40" customWidth="1"/>
    <col min="7684" max="7685" width="15.140625" style="40" customWidth="1"/>
    <col min="7686" max="7686" width="19.85546875" style="40" customWidth="1"/>
    <col min="7687" max="7687" width="11.28515625" style="40" customWidth="1"/>
    <col min="7688" max="7688" width="24.28515625" style="40" customWidth="1"/>
    <col min="7689" max="7689" width="16.42578125" style="40" customWidth="1"/>
    <col min="7690" max="7690" width="24" style="40" customWidth="1"/>
    <col min="7691" max="7691" width="11.85546875" style="40" bestFit="1" customWidth="1"/>
    <col min="7692" max="7936" width="11.42578125" style="40"/>
    <col min="7937" max="7937" width="7.7109375" style="40" customWidth="1"/>
    <col min="7938" max="7938" width="55.5703125" style="40" customWidth="1"/>
    <col min="7939" max="7939" width="15.85546875" style="40" customWidth="1"/>
    <col min="7940" max="7941" width="15.140625" style="40" customWidth="1"/>
    <col min="7942" max="7942" width="19.85546875" style="40" customWidth="1"/>
    <col min="7943" max="7943" width="11.28515625" style="40" customWidth="1"/>
    <col min="7944" max="7944" width="24.28515625" style="40" customWidth="1"/>
    <col min="7945" max="7945" width="16.42578125" style="40" customWidth="1"/>
    <col min="7946" max="7946" width="24" style="40" customWidth="1"/>
    <col min="7947" max="7947" width="11.85546875" style="40" bestFit="1" customWidth="1"/>
    <col min="7948" max="8192" width="11.42578125" style="40"/>
    <col min="8193" max="8193" width="7.7109375" style="40" customWidth="1"/>
    <col min="8194" max="8194" width="55.5703125" style="40" customWidth="1"/>
    <col min="8195" max="8195" width="15.85546875" style="40" customWidth="1"/>
    <col min="8196" max="8197" width="15.140625" style="40" customWidth="1"/>
    <col min="8198" max="8198" width="19.85546875" style="40" customWidth="1"/>
    <col min="8199" max="8199" width="11.28515625" style="40" customWidth="1"/>
    <col min="8200" max="8200" width="24.28515625" style="40" customWidth="1"/>
    <col min="8201" max="8201" width="16.42578125" style="40" customWidth="1"/>
    <col min="8202" max="8202" width="24" style="40" customWidth="1"/>
    <col min="8203" max="8203" width="11.85546875" style="40" bestFit="1" customWidth="1"/>
    <col min="8204" max="8448" width="11.42578125" style="40"/>
    <col min="8449" max="8449" width="7.7109375" style="40" customWidth="1"/>
    <col min="8450" max="8450" width="55.5703125" style="40" customWidth="1"/>
    <col min="8451" max="8451" width="15.85546875" style="40" customWidth="1"/>
    <col min="8452" max="8453" width="15.140625" style="40" customWidth="1"/>
    <col min="8454" max="8454" width="19.85546875" style="40" customWidth="1"/>
    <col min="8455" max="8455" width="11.28515625" style="40" customWidth="1"/>
    <col min="8456" max="8456" width="24.28515625" style="40" customWidth="1"/>
    <col min="8457" max="8457" width="16.42578125" style="40" customWidth="1"/>
    <col min="8458" max="8458" width="24" style="40" customWidth="1"/>
    <col min="8459" max="8459" width="11.85546875" style="40" bestFit="1" customWidth="1"/>
    <col min="8460" max="8704" width="11.42578125" style="40"/>
    <col min="8705" max="8705" width="7.7109375" style="40" customWidth="1"/>
    <col min="8706" max="8706" width="55.5703125" style="40" customWidth="1"/>
    <col min="8707" max="8707" width="15.85546875" style="40" customWidth="1"/>
    <col min="8708" max="8709" width="15.140625" style="40" customWidth="1"/>
    <col min="8710" max="8710" width="19.85546875" style="40" customWidth="1"/>
    <col min="8711" max="8711" width="11.28515625" style="40" customWidth="1"/>
    <col min="8712" max="8712" width="24.28515625" style="40" customWidth="1"/>
    <col min="8713" max="8713" width="16.42578125" style="40" customWidth="1"/>
    <col min="8714" max="8714" width="24" style="40" customWidth="1"/>
    <col min="8715" max="8715" width="11.85546875" style="40" bestFit="1" customWidth="1"/>
    <col min="8716" max="8960" width="11.42578125" style="40"/>
    <col min="8961" max="8961" width="7.7109375" style="40" customWidth="1"/>
    <col min="8962" max="8962" width="55.5703125" style="40" customWidth="1"/>
    <col min="8963" max="8963" width="15.85546875" style="40" customWidth="1"/>
    <col min="8964" max="8965" width="15.140625" style="40" customWidth="1"/>
    <col min="8966" max="8966" width="19.85546875" style="40" customWidth="1"/>
    <col min="8967" max="8967" width="11.28515625" style="40" customWidth="1"/>
    <col min="8968" max="8968" width="24.28515625" style="40" customWidth="1"/>
    <col min="8969" max="8969" width="16.42578125" style="40" customWidth="1"/>
    <col min="8970" max="8970" width="24" style="40" customWidth="1"/>
    <col min="8971" max="8971" width="11.85546875" style="40" bestFit="1" customWidth="1"/>
    <col min="8972" max="9216" width="11.42578125" style="40"/>
    <col min="9217" max="9217" width="7.7109375" style="40" customWidth="1"/>
    <col min="9218" max="9218" width="55.5703125" style="40" customWidth="1"/>
    <col min="9219" max="9219" width="15.85546875" style="40" customWidth="1"/>
    <col min="9220" max="9221" width="15.140625" style="40" customWidth="1"/>
    <col min="9222" max="9222" width="19.85546875" style="40" customWidth="1"/>
    <col min="9223" max="9223" width="11.28515625" style="40" customWidth="1"/>
    <col min="9224" max="9224" width="24.28515625" style="40" customWidth="1"/>
    <col min="9225" max="9225" width="16.42578125" style="40" customWidth="1"/>
    <col min="9226" max="9226" width="24" style="40" customWidth="1"/>
    <col min="9227" max="9227" width="11.85546875" style="40" bestFit="1" customWidth="1"/>
    <col min="9228" max="9472" width="11.42578125" style="40"/>
    <col min="9473" max="9473" width="7.7109375" style="40" customWidth="1"/>
    <col min="9474" max="9474" width="55.5703125" style="40" customWidth="1"/>
    <col min="9475" max="9475" width="15.85546875" style="40" customWidth="1"/>
    <col min="9476" max="9477" width="15.140625" style="40" customWidth="1"/>
    <col min="9478" max="9478" width="19.85546875" style="40" customWidth="1"/>
    <col min="9479" max="9479" width="11.28515625" style="40" customWidth="1"/>
    <col min="9480" max="9480" width="24.28515625" style="40" customWidth="1"/>
    <col min="9481" max="9481" width="16.42578125" style="40" customWidth="1"/>
    <col min="9482" max="9482" width="24" style="40" customWidth="1"/>
    <col min="9483" max="9483" width="11.85546875" style="40" bestFit="1" customWidth="1"/>
    <col min="9484" max="9728" width="11.42578125" style="40"/>
    <col min="9729" max="9729" width="7.7109375" style="40" customWidth="1"/>
    <col min="9730" max="9730" width="55.5703125" style="40" customWidth="1"/>
    <col min="9731" max="9731" width="15.85546875" style="40" customWidth="1"/>
    <col min="9732" max="9733" width="15.140625" style="40" customWidth="1"/>
    <col min="9734" max="9734" width="19.85546875" style="40" customWidth="1"/>
    <col min="9735" max="9735" width="11.28515625" style="40" customWidth="1"/>
    <col min="9736" max="9736" width="24.28515625" style="40" customWidth="1"/>
    <col min="9737" max="9737" width="16.42578125" style="40" customWidth="1"/>
    <col min="9738" max="9738" width="24" style="40" customWidth="1"/>
    <col min="9739" max="9739" width="11.85546875" style="40" bestFit="1" customWidth="1"/>
    <col min="9740" max="9984" width="11.42578125" style="40"/>
    <col min="9985" max="9985" width="7.7109375" style="40" customWidth="1"/>
    <col min="9986" max="9986" width="55.5703125" style="40" customWidth="1"/>
    <col min="9987" max="9987" width="15.85546875" style="40" customWidth="1"/>
    <col min="9988" max="9989" width="15.140625" style="40" customWidth="1"/>
    <col min="9990" max="9990" width="19.85546875" style="40" customWidth="1"/>
    <col min="9991" max="9991" width="11.28515625" style="40" customWidth="1"/>
    <col min="9992" max="9992" width="24.28515625" style="40" customWidth="1"/>
    <col min="9993" max="9993" width="16.42578125" style="40" customWidth="1"/>
    <col min="9994" max="9994" width="24" style="40" customWidth="1"/>
    <col min="9995" max="9995" width="11.85546875" style="40" bestFit="1" customWidth="1"/>
    <col min="9996" max="10240" width="11.42578125" style="40"/>
    <col min="10241" max="10241" width="7.7109375" style="40" customWidth="1"/>
    <col min="10242" max="10242" width="55.5703125" style="40" customWidth="1"/>
    <col min="10243" max="10243" width="15.85546875" style="40" customWidth="1"/>
    <col min="10244" max="10245" width="15.140625" style="40" customWidth="1"/>
    <col min="10246" max="10246" width="19.85546875" style="40" customWidth="1"/>
    <col min="10247" max="10247" width="11.28515625" style="40" customWidth="1"/>
    <col min="10248" max="10248" width="24.28515625" style="40" customWidth="1"/>
    <col min="10249" max="10249" width="16.42578125" style="40" customWidth="1"/>
    <col min="10250" max="10250" width="24" style="40" customWidth="1"/>
    <col min="10251" max="10251" width="11.85546875" style="40" bestFit="1" customWidth="1"/>
    <col min="10252" max="10496" width="11.42578125" style="40"/>
    <col min="10497" max="10497" width="7.7109375" style="40" customWidth="1"/>
    <col min="10498" max="10498" width="55.5703125" style="40" customWidth="1"/>
    <col min="10499" max="10499" width="15.85546875" style="40" customWidth="1"/>
    <col min="10500" max="10501" width="15.140625" style="40" customWidth="1"/>
    <col min="10502" max="10502" width="19.85546875" style="40" customWidth="1"/>
    <col min="10503" max="10503" width="11.28515625" style="40" customWidth="1"/>
    <col min="10504" max="10504" width="24.28515625" style="40" customWidth="1"/>
    <col min="10505" max="10505" width="16.42578125" style="40" customWidth="1"/>
    <col min="10506" max="10506" width="24" style="40" customWidth="1"/>
    <col min="10507" max="10507" width="11.85546875" style="40" bestFit="1" customWidth="1"/>
    <col min="10508" max="10752" width="11.42578125" style="40"/>
    <col min="10753" max="10753" width="7.7109375" style="40" customWidth="1"/>
    <col min="10754" max="10754" width="55.5703125" style="40" customWidth="1"/>
    <col min="10755" max="10755" width="15.85546875" style="40" customWidth="1"/>
    <col min="10756" max="10757" width="15.140625" style="40" customWidth="1"/>
    <col min="10758" max="10758" width="19.85546875" style="40" customWidth="1"/>
    <col min="10759" max="10759" width="11.28515625" style="40" customWidth="1"/>
    <col min="10760" max="10760" width="24.28515625" style="40" customWidth="1"/>
    <col min="10761" max="10761" width="16.42578125" style="40" customWidth="1"/>
    <col min="10762" max="10762" width="24" style="40" customWidth="1"/>
    <col min="10763" max="10763" width="11.85546875" style="40" bestFit="1" customWidth="1"/>
    <col min="10764" max="11008" width="11.42578125" style="40"/>
    <col min="11009" max="11009" width="7.7109375" style="40" customWidth="1"/>
    <col min="11010" max="11010" width="55.5703125" style="40" customWidth="1"/>
    <col min="11011" max="11011" width="15.85546875" style="40" customWidth="1"/>
    <col min="11012" max="11013" width="15.140625" style="40" customWidth="1"/>
    <col min="11014" max="11014" width="19.85546875" style="40" customWidth="1"/>
    <col min="11015" max="11015" width="11.28515625" style="40" customWidth="1"/>
    <col min="11016" max="11016" width="24.28515625" style="40" customWidth="1"/>
    <col min="11017" max="11017" width="16.42578125" style="40" customWidth="1"/>
    <col min="11018" max="11018" width="24" style="40" customWidth="1"/>
    <col min="11019" max="11019" width="11.85546875" style="40" bestFit="1" customWidth="1"/>
    <col min="11020" max="11264" width="11.42578125" style="40"/>
    <col min="11265" max="11265" width="7.7109375" style="40" customWidth="1"/>
    <col min="11266" max="11266" width="55.5703125" style="40" customWidth="1"/>
    <col min="11267" max="11267" width="15.85546875" style="40" customWidth="1"/>
    <col min="11268" max="11269" width="15.140625" style="40" customWidth="1"/>
    <col min="11270" max="11270" width="19.85546875" style="40" customWidth="1"/>
    <col min="11271" max="11271" width="11.28515625" style="40" customWidth="1"/>
    <col min="11272" max="11272" width="24.28515625" style="40" customWidth="1"/>
    <col min="11273" max="11273" width="16.42578125" style="40" customWidth="1"/>
    <col min="11274" max="11274" width="24" style="40" customWidth="1"/>
    <col min="11275" max="11275" width="11.85546875" style="40" bestFit="1" customWidth="1"/>
    <col min="11276" max="11520" width="11.42578125" style="40"/>
    <col min="11521" max="11521" width="7.7109375" style="40" customWidth="1"/>
    <col min="11522" max="11522" width="55.5703125" style="40" customWidth="1"/>
    <col min="11523" max="11523" width="15.85546875" style="40" customWidth="1"/>
    <col min="11524" max="11525" width="15.140625" style="40" customWidth="1"/>
    <col min="11526" max="11526" width="19.85546875" style="40" customWidth="1"/>
    <col min="11527" max="11527" width="11.28515625" style="40" customWidth="1"/>
    <col min="11528" max="11528" width="24.28515625" style="40" customWidth="1"/>
    <col min="11529" max="11529" width="16.42578125" style="40" customWidth="1"/>
    <col min="11530" max="11530" width="24" style="40" customWidth="1"/>
    <col min="11531" max="11531" width="11.85546875" style="40" bestFit="1" customWidth="1"/>
    <col min="11532" max="11776" width="11.42578125" style="40"/>
    <col min="11777" max="11777" width="7.7109375" style="40" customWidth="1"/>
    <col min="11778" max="11778" width="55.5703125" style="40" customWidth="1"/>
    <col min="11779" max="11779" width="15.85546875" style="40" customWidth="1"/>
    <col min="11780" max="11781" width="15.140625" style="40" customWidth="1"/>
    <col min="11782" max="11782" width="19.85546875" style="40" customWidth="1"/>
    <col min="11783" max="11783" width="11.28515625" style="40" customWidth="1"/>
    <col min="11784" max="11784" width="24.28515625" style="40" customWidth="1"/>
    <col min="11785" max="11785" width="16.42578125" style="40" customWidth="1"/>
    <col min="11786" max="11786" width="24" style="40" customWidth="1"/>
    <col min="11787" max="11787" width="11.85546875" style="40" bestFit="1" customWidth="1"/>
    <col min="11788" max="12032" width="11.42578125" style="40"/>
    <col min="12033" max="12033" width="7.7109375" style="40" customWidth="1"/>
    <col min="12034" max="12034" width="55.5703125" style="40" customWidth="1"/>
    <col min="12035" max="12035" width="15.85546875" style="40" customWidth="1"/>
    <col min="12036" max="12037" width="15.140625" style="40" customWidth="1"/>
    <col min="12038" max="12038" width="19.85546875" style="40" customWidth="1"/>
    <col min="12039" max="12039" width="11.28515625" style="40" customWidth="1"/>
    <col min="12040" max="12040" width="24.28515625" style="40" customWidth="1"/>
    <col min="12041" max="12041" width="16.42578125" style="40" customWidth="1"/>
    <col min="12042" max="12042" width="24" style="40" customWidth="1"/>
    <col min="12043" max="12043" width="11.85546875" style="40" bestFit="1" customWidth="1"/>
    <col min="12044" max="12288" width="11.42578125" style="40"/>
    <col min="12289" max="12289" width="7.7109375" style="40" customWidth="1"/>
    <col min="12290" max="12290" width="55.5703125" style="40" customWidth="1"/>
    <col min="12291" max="12291" width="15.85546875" style="40" customWidth="1"/>
    <col min="12292" max="12293" width="15.140625" style="40" customWidth="1"/>
    <col min="12294" max="12294" width="19.85546875" style="40" customWidth="1"/>
    <col min="12295" max="12295" width="11.28515625" style="40" customWidth="1"/>
    <col min="12296" max="12296" width="24.28515625" style="40" customWidth="1"/>
    <col min="12297" max="12297" width="16.42578125" style="40" customWidth="1"/>
    <col min="12298" max="12298" width="24" style="40" customWidth="1"/>
    <col min="12299" max="12299" width="11.85546875" style="40" bestFit="1" customWidth="1"/>
    <col min="12300" max="12544" width="11.42578125" style="40"/>
    <col min="12545" max="12545" width="7.7109375" style="40" customWidth="1"/>
    <col min="12546" max="12546" width="55.5703125" style="40" customWidth="1"/>
    <col min="12547" max="12547" width="15.85546875" style="40" customWidth="1"/>
    <col min="12548" max="12549" width="15.140625" style="40" customWidth="1"/>
    <col min="12550" max="12550" width="19.85546875" style="40" customWidth="1"/>
    <col min="12551" max="12551" width="11.28515625" style="40" customWidth="1"/>
    <col min="12552" max="12552" width="24.28515625" style="40" customWidth="1"/>
    <col min="12553" max="12553" width="16.42578125" style="40" customWidth="1"/>
    <col min="12554" max="12554" width="24" style="40" customWidth="1"/>
    <col min="12555" max="12555" width="11.85546875" style="40" bestFit="1" customWidth="1"/>
    <col min="12556" max="12800" width="11.42578125" style="40"/>
    <col min="12801" max="12801" width="7.7109375" style="40" customWidth="1"/>
    <col min="12802" max="12802" width="55.5703125" style="40" customWidth="1"/>
    <col min="12803" max="12803" width="15.85546875" style="40" customWidth="1"/>
    <col min="12804" max="12805" width="15.140625" style="40" customWidth="1"/>
    <col min="12806" max="12806" width="19.85546875" style="40" customWidth="1"/>
    <col min="12807" max="12807" width="11.28515625" style="40" customWidth="1"/>
    <col min="12808" max="12808" width="24.28515625" style="40" customWidth="1"/>
    <col min="12809" max="12809" width="16.42578125" style="40" customWidth="1"/>
    <col min="12810" max="12810" width="24" style="40" customWidth="1"/>
    <col min="12811" max="12811" width="11.85546875" style="40" bestFit="1" customWidth="1"/>
    <col min="12812" max="13056" width="11.42578125" style="40"/>
    <col min="13057" max="13057" width="7.7109375" style="40" customWidth="1"/>
    <col min="13058" max="13058" width="55.5703125" style="40" customWidth="1"/>
    <col min="13059" max="13059" width="15.85546875" style="40" customWidth="1"/>
    <col min="13060" max="13061" width="15.140625" style="40" customWidth="1"/>
    <col min="13062" max="13062" width="19.85546875" style="40" customWidth="1"/>
    <col min="13063" max="13063" width="11.28515625" style="40" customWidth="1"/>
    <col min="13064" max="13064" width="24.28515625" style="40" customWidth="1"/>
    <col min="13065" max="13065" width="16.42578125" style="40" customWidth="1"/>
    <col min="13066" max="13066" width="24" style="40" customWidth="1"/>
    <col min="13067" max="13067" width="11.85546875" style="40" bestFit="1" customWidth="1"/>
    <col min="13068" max="13312" width="11.42578125" style="40"/>
    <col min="13313" max="13313" width="7.7109375" style="40" customWidth="1"/>
    <col min="13314" max="13314" width="55.5703125" style="40" customWidth="1"/>
    <col min="13315" max="13315" width="15.85546875" style="40" customWidth="1"/>
    <col min="13316" max="13317" width="15.140625" style="40" customWidth="1"/>
    <col min="13318" max="13318" width="19.85546875" style="40" customWidth="1"/>
    <col min="13319" max="13319" width="11.28515625" style="40" customWidth="1"/>
    <col min="13320" max="13320" width="24.28515625" style="40" customWidth="1"/>
    <col min="13321" max="13321" width="16.42578125" style="40" customWidth="1"/>
    <col min="13322" max="13322" width="24" style="40" customWidth="1"/>
    <col min="13323" max="13323" width="11.85546875" style="40" bestFit="1" customWidth="1"/>
    <col min="13324" max="13568" width="11.42578125" style="40"/>
    <col min="13569" max="13569" width="7.7109375" style="40" customWidth="1"/>
    <col min="13570" max="13570" width="55.5703125" style="40" customWidth="1"/>
    <col min="13571" max="13571" width="15.85546875" style="40" customWidth="1"/>
    <col min="13572" max="13573" width="15.140625" style="40" customWidth="1"/>
    <col min="13574" max="13574" width="19.85546875" style="40" customWidth="1"/>
    <col min="13575" max="13575" width="11.28515625" style="40" customWidth="1"/>
    <col min="13576" max="13576" width="24.28515625" style="40" customWidth="1"/>
    <col min="13577" max="13577" width="16.42578125" style="40" customWidth="1"/>
    <col min="13578" max="13578" width="24" style="40" customWidth="1"/>
    <col min="13579" max="13579" width="11.85546875" style="40" bestFit="1" customWidth="1"/>
    <col min="13580" max="13824" width="11.42578125" style="40"/>
    <col min="13825" max="13825" width="7.7109375" style="40" customWidth="1"/>
    <col min="13826" max="13826" width="55.5703125" style="40" customWidth="1"/>
    <col min="13827" max="13827" width="15.85546875" style="40" customWidth="1"/>
    <col min="13828" max="13829" width="15.140625" style="40" customWidth="1"/>
    <col min="13830" max="13830" width="19.85546875" style="40" customWidth="1"/>
    <col min="13831" max="13831" width="11.28515625" style="40" customWidth="1"/>
    <col min="13832" max="13832" width="24.28515625" style="40" customWidth="1"/>
    <col min="13833" max="13833" width="16.42578125" style="40" customWidth="1"/>
    <col min="13834" max="13834" width="24" style="40" customWidth="1"/>
    <col min="13835" max="13835" width="11.85546875" style="40" bestFit="1" customWidth="1"/>
    <col min="13836" max="14080" width="11.42578125" style="40"/>
    <col min="14081" max="14081" width="7.7109375" style="40" customWidth="1"/>
    <col min="14082" max="14082" width="55.5703125" style="40" customWidth="1"/>
    <col min="14083" max="14083" width="15.85546875" style="40" customWidth="1"/>
    <col min="14084" max="14085" width="15.140625" style="40" customWidth="1"/>
    <col min="14086" max="14086" width="19.85546875" style="40" customWidth="1"/>
    <col min="14087" max="14087" width="11.28515625" style="40" customWidth="1"/>
    <col min="14088" max="14088" width="24.28515625" style="40" customWidth="1"/>
    <col min="14089" max="14089" width="16.42578125" style="40" customWidth="1"/>
    <col min="14090" max="14090" width="24" style="40" customWidth="1"/>
    <col min="14091" max="14091" width="11.85546875" style="40" bestFit="1" customWidth="1"/>
    <col min="14092" max="14336" width="11.42578125" style="40"/>
    <col min="14337" max="14337" width="7.7109375" style="40" customWidth="1"/>
    <col min="14338" max="14338" width="55.5703125" style="40" customWidth="1"/>
    <col min="14339" max="14339" width="15.85546875" style="40" customWidth="1"/>
    <col min="14340" max="14341" width="15.140625" style="40" customWidth="1"/>
    <col min="14342" max="14342" width="19.85546875" style="40" customWidth="1"/>
    <col min="14343" max="14343" width="11.28515625" style="40" customWidth="1"/>
    <col min="14344" max="14344" width="24.28515625" style="40" customWidth="1"/>
    <col min="14345" max="14345" width="16.42578125" style="40" customWidth="1"/>
    <col min="14346" max="14346" width="24" style="40" customWidth="1"/>
    <col min="14347" max="14347" width="11.85546875" style="40" bestFit="1" customWidth="1"/>
    <col min="14348" max="14592" width="11.42578125" style="40"/>
    <col min="14593" max="14593" width="7.7109375" style="40" customWidth="1"/>
    <col min="14594" max="14594" width="55.5703125" style="40" customWidth="1"/>
    <col min="14595" max="14595" width="15.85546875" style="40" customWidth="1"/>
    <col min="14596" max="14597" width="15.140625" style="40" customWidth="1"/>
    <col min="14598" max="14598" width="19.85546875" style="40" customWidth="1"/>
    <col min="14599" max="14599" width="11.28515625" style="40" customWidth="1"/>
    <col min="14600" max="14600" width="24.28515625" style="40" customWidth="1"/>
    <col min="14601" max="14601" width="16.42578125" style="40" customWidth="1"/>
    <col min="14602" max="14602" width="24" style="40" customWidth="1"/>
    <col min="14603" max="14603" width="11.85546875" style="40" bestFit="1" customWidth="1"/>
    <col min="14604" max="14848" width="11.42578125" style="40"/>
    <col min="14849" max="14849" width="7.7109375" style="40" customWidth="1"/>
    <col min="14850" max="14850" width="55.5703125" style="40" customWidth="1"/>
    <col min="14851" max="14851" width="15.85546875" style="40" customWidth="1"/>
    <col min="14852" max="14853" width="15.140625" style="40" customWidth="1"/>
    <col min="14854" max="14854" width="19.85546875" style="40" customWidth="1"/>
    <col min="14855" max="14855" width="11.28515625" style="40" customWidth="1"/>
    <col min="14856" max="14856" width="24.28515625" style="40" customWidth="1"/>
    <col min="14857" max="14857" width="16.42578125" style="40" customWidth="1"/>
    <col min="14858" max="14858" width="24" style="40" customWidth="1"/>
    <col min="14859" max="14859" width="11.85546875" style="40" bestFit="1" customWidth="1"/>
    <col min="14860" max="15104" width="11.42578125" style="40"/>
    <col min="15105" max="15105" width="7.7109375" style="40" customWidth="1"/>
    <col min="15106" max="15106" width="55.5703125" style="40" customWidth="1"/>
    <col min="15107" max="15107" width="15.85546875" style="40" customWidth="1"/>
    <col min="15108" max="15109" width="15.140625" style="40" customWidth="1"/>
    <col min="15110" max="15110" width="19.85546875" style="40" customWidth="1"/>
    <col min="15111" max="15111" width="11.28515625" style="40" customWidth="1"/>
    <col min="15112" max="15112" width="24.28515625" style="40" customWidth="1"/>
    <col min="15113" max="15113" width="16.42578125" style="40" customWidth="1"/>
    <col min="15114" max="15114" width="24" style="40" customWidth="1"/>
    <col min="15115" max="15115" width="11.85546875" style="40" bestFit="1" customWidth="1"/>
    <col min="15116" max="15360" width="11.42578125" style="40"/>
    <col min="15361" max="15361" width="7.7109375" style="40" customWidth="1"/>
    <col min="15362" max="15362" width="55.5703125" style="40" customWidth="1"/>
    <col min="15363" max="15363" width="15.85546875" style="40" customWidth="1"/>
    <col min="15364" max="15365" width="15.140625" style="40" customWidth="1"/>
    <col min="15366" max="15366" width="19.85546875" style="40" customWidth="1"/>
    <col min="15367" max="15367" width="11.28515625" style="40" customWidth="1"/>
    <col min="15368" max="15368" width="24.28515625" style="40" customWidth="1"/>
    <col min="15369" max="15369" width="16.42578125" style="40" customWidth="1"/>
    <col min="15370" max="15370" width="24" style="40" customWidth="1"/>
    <col min="15371" max="15371" width="11.85546875" style="40" bestFit="1" customWidth="1"/>
    <col min="15372" max="15616" width="11.42578125" style="40"/>
    <col min="15617" max="15617" width="7.7109375" style="40" customWidth="1"/>
    <col min="15618" max="15618" width="55.5703125" style="40" customWidth="1"/>
    <col min="15619" max="15619" width="15.85546875" style="40" customWidth="1"/>
    <col min="15620" max="15621" width="15.140625" style="40" customWidth="1"/>
    <col min="15622" max="15622" width="19.85546875" style="40" customWidth="1"/>
    <col min="15623" max="15623" width="11.28515625" style="40" customWidth="1"/>
    <col min="15624" max="15624" width="24.28515625" style="40" customWidth="1"/>
    <col min="15625" max="15625" width="16.42578125" style="40" customWidth="1"/>
    <col min="15626" max="15626" width="24" style="40" customWidth="1"/>
    <col min="15627" max="15627" width="11.85546875" style="40" bestFit="1" customWidth="1"/>
    <col min="15628" max="15872" width="11.42578125" style="40"/>
    <col min="15873" max="15873" width="7.7109375" style="40" customWidth="1"/>
    <col min="15874" max="15874" width="55.5703125" style="40" customWidth="1"/>
    <col min="15875" max="15875" width="15.85546875" style="40" customWidth="1"/>
    <col min="15876" max="15877" width="15.140625" style="40" customWidth="1"/>
    <col min="15878" max="15878" width="19.85546875" style="40" customWidth="1"/>
    <col min="15879" max="15879" width="11.28515625" style="40" customWidth="1"/>
    <col min="15880" max="15880" width="24.28515625" style="40" customWidth="1"/>
    <col min="15881" max="15881" width="16.42578125" style="40" customWidth="1"/>
    <col min="15882" max="15882" width="24" style="40" customWidth="1"/>
    <col min="15883" max="15883" width="11.85546875" style="40" bestFit="1" customWidth="1"/>
    <col min="15884" max="16128" width="11.42578125" style="40"/>
    <col min="16129" max="16129" width="7.7109375" style="40" customWidth="1"/>
    <col min="16130" max="16130" width="55.5703125" style="40" customWidth="1"/>
    <col min="16131" max="16131" width="15.85546875" style="40" customWidth="1"/>
    <col min="16132" max="16133" width="15.140625" style="40" customWidth="1"/>
    <col min="16134" max="16134" width="19.85546875" style="40" customWidth="1"/>
    <col min="16135" max="16135" width="11.28515625" style="40" customWidth="1"/>
    <col min="16136" max="16136" width="24.28515625" style="40" customWidth="1"/>
    <col min="16137" max="16137" width="16.42578125" style="40" customWidth="1"/>
    <col min="16138" max="16138" width="24" style="40" customWidth="1"/>
    <col min="16139" max="16139" width="11.85546875" style="40" bestFit="1" customWidth="1"/>
    <col min="16140" max="16384" width="11.42578125" style="40"/>
  </cols>
  <sheetData>
    <row r="1" spans="1:11" s="39" customFormat="1" ht="7.5" customHeight="1" thickBot="1" x14ac:dyDescent="0.25">
      <c r="A1" s="35"/>
      <c r="B1" s="63"/>
      <c r="C1" s="63"/>
      <c r="D1" s="63"/>
      <c r="E1" s="63"/>
      <c r="F1" s="63"/>
      <c r="G1" s="63"/>
      <c r="H1" s="63"/>
      <c r="I1" s="36"/>
      <c r="J1" s="37"/>
      <c r="K1" s="38"/>
    </row>
    <row r="2" spans="1:11" s="9" customFormat="1" x14ac:dyDescent="0.2">
      <c r="A2" s="6"/>
      <c r="B2" s="7"/>
      <c r="C2" s="7"/>
      <c r="D2" s="7"/>
      <c r="E2" s="7"/>
      <c r="F2" s="7"/>
      <c r="G2" s="7"/>
      <c r="H2" s="7"/>
      <c r="I2" s="7"/>
      <c r="J2" s="8"/>
    </row>
    <row r="3" spans="1:11" s="9" customFormat="1" ht="15" customHeight="1" x14ac:dyDescent="0.2">
      <c r="A3" s="10"/>
      <c r="B3" s="64"/>
      <c r="C3" s="64"/>
      <c r="D3" s="65" t="s">
        <v>0</v>
      </c>
      <c r="E3" s="66"/>
      <c r="F3" s="66"/>
      <c r="G3" s="66"/>
      <c r="H3" s="67"/>
      <c r="I3" s="11" t="s">
        <v>1</v>
      </c>
      <c r="J3" s="12"/>
    </row>
    <row r="4" spans="1:11" s="9" customFormat="1" ht="15" customHeight="1" x14ac:dyDescent="0.2">
      <c r="A4" s="10"/>
      <c r="B4" s="64"/>
      <c r="C4" s="64"/>
      <c r="D4" s="68"/>
      <c r="E4" s="69"/>
      <c r="F4" s="69"/>
      <c r="G4" s="69"/>
      <c r="H4" s="70"/>
      <c r="I4" s="13" t="s">
        <v>2</v>
      </c>
      <c r="J4" s="12"/>
    </row>
    <row r="5" spans="1:11" s="9" customFormat="1" ht="40.5" x14ac:dyDescent="0.2">
      <c r="A5" s="10"/>
      <c r="B5" s="64"/>
      <c r="C5" s="64"/>
      <c r="D5" s="71"/>
      <c r="E5" s="72"/>
      <c r="F5" s="72"/>
      <c r="G5" s="72"/>
      <c r="H5" s="73"/>
      <c r="I5" s="14" t="s">
        <v>3</v>
      </c>
      <c r="J5" s="12"/>
    </row>
    <row r="6" spans="1:11" s="9" customFormat="1" x14ac:dyDescent="0.2">
      <c r="A6" s="10"/>
      <c r="J6" s="12"/>
    </row>
    <row r="7" spans="1:11" s="9" customFormat="1" ht="15" x14ac:dyDescent="0.2">
      <c r="A7" s="10"/>
      <c r="B7" s="74" t="s">
        <v>4</v>
      </c>
      <c r="C7" s="74"/>
      <c r="D7" s="74"/>
      <c r="E7" s="74"/>
      <c r="F7" s="74"/>
      <c r="G7" s="74"/>
      <c r="H7" s="74"/>
      <c r="I7" s="74"/>
      <c r="J7" s="12"/>
    </row>
    <row r="8" spans="1:11" s="9" customFormat="1" ht="33" customHeight="1" x14ac:dyDescent="0.2">
      <c r="A8" s="10"/>
      <c r="B8" s="106" t="s">
        <v>152</v>
      </c>
      <c r="C8" s="106"/>
      <c r="D8" s="106"/>
      <c r="E8" s="106"/>
      <c r="F8" s="106"/>
      <c r="G8" s="106"/>
      <c r="H8" s="106"/>
      <c r="I8" s="106"/>
      <c r="J8" s="12"/>
    </row>
    <row r="9" spans="1:11" s="9" customFormat="1" ht="18.75" x14ac:dyDescent="0.4">
      <c r="A9" s="10"/>
      <c r="B9" s="15"/>
      <c r="C9" s="16"/>
      <c r="D9" s="16"/>
      <c r="E9" s="16"/>
      <c r="F9" s="16"/>
      <c r="G9" s="16"/>
      <c r="H9" s="16"/>
      <c r="I9" s="15"/>
      <c r="J9" s="12"/>
    </row>
    <row r="10" spans="1:11" s="9" customFormat="1" ht="27" customHeight="1" x14ac:dyDescent="0.2">
      <c r="A10" s="10"/>
      <c r="B10" s="98" t="s">
        <v>6</v>
      </c>
      <c r="C10" s="98"/>
      <c r="D10" s="104" t="s">
        <v>153</v>
      </c>
      <c r="E10" s="105"/>
      <c r="F10" s="17" t="s">
        <v>8</v>
      </c>
      <c r="G10" s="101">
        <v>17587391</v>
      </c>
      <c r="H10" s="101"/>
      <c r="I10" s="101"/>
      <c r="J10" s="12"/>
    </row>
    <row r="11" spans="1:11" s="9" customFormat="1" ht="19.5" customHeight="1" x14ac:dyDescent="0.2">
      <c r="A11" s="10"/>
      <c r="B11" s="98" t="s">
        <v>9</v>
      </c>
      <c r="C11" s="98"/>
      <c r="D11" s="99" t="s">
        <v>153</v>
      </c>
      <c r="E11" s="100"/>
      <c r="F11" s="17" t="s">
        <v>10</v>
      </c>
      <c r="G11" s="101"/>
      <c r="H11" s="101"/>
      <c r="I11" s="101"/>
      <c r="J11" s="12"/>
    </row>
    <row r="12" spans="1:11" s="9" customFormat="1" ht="26.25" customHeight="1" x14ac:dyDescent="0.2">
      <c r="A12" s="10"/>
      <c r="B12" s="98" t="s">
        <v>12</v>
      </c>
      <c r="C12" s="98"/>
      <c r="D12" s="99" t="s">
        <v>154</v>
      </c>
      <c r="E12" s="100"/>
      <c r="F12" s="17" t="s">
        <v>14</v>
      </c>
      <c r="G12" s="101" t="s">
        <v>155</v>
      </c>
      <c r="H12" s="101"/>
      <c r="I12" s="101"/>
      <c r="J12" s="12"/>
    </row>
    <row r="13" spans="1:11" s="9" customFormat="1" ht="57" x14ac:dyDescent="0.2">
      <c r="A13" s="10"/>
      <c r="B13" s="98" t="s">
        <v>16</v>
      </c>
      <c r="C13" s="98"/>
      <c r="D13" s="99">
        <v>3114473111</v>
      </c>
      <c r="E13" s="100"/>
      <c r="F13" s="18" t="s">
        <v>17</v>
      </c>
      <c r="G13" s="101" t="s">
        <v>18</v>
      </c>
      <c r="H13" s="101"/>
      <c r="I13" s="101"/>
      <c r="J13" s="12"/>
    </row>
    <row r="14" spans="1:11" s="9" customFormat="1" ht="15" x14ac:dyDescent="0.2">
      <c r="A14" s="10"/>
      <c r="B14" s="98" t="s">
        <v>19</v>
      </c>
      <c r="C14" s="98"/>
      <c r="D14" s="102" t="s">
        <v>156</v>
      </c>
      <c r="E14" s="103"/>
      <c r="F14" s="18" t="s">
        <v>21</v>
      </c>
      <c r="G14" s="101" t="s">
        <v>18</v>
      </c>
      <c r="H14" s="101"/>
      <c r="I14" s="101"/>
      <c r="J14" s="12"/>
    </row>
    <row r="15" spans="1:11" s="9" customFormat="1" ht="18.75" x14ac:dyDescent="0.4">
      <c r="A15" s="10"/>
      <c r="B15" s="15"/>
      <c r="C15" s="15"/>
      <c r="D15" s="15"/>
      <c r="E15" s="15"/>
      <c r="F15" s="15"/>
      <c r="G15" s="15"/>
      <c r="H15" s="15"/>
      <c r="I15" s="15"/>
      <c r="J15" s="12"/>
    </row>
    <row r="16" spans="1:11" s="9" customFormat="1" ht="15" x14ac:dyDescent="0.2">
      <c r="A16" s="10"/>
      <c r="B16" s="95" t="s">
        <v>22</v>
      </c>
      <c r="C16" s="95"/>
      <c r="D16" s="95"/>
      <c r="E16" s="95"/>
      <c r="F16" s="95"/>
      <c r="G16" s="95"/>
      <c r="H16" s="95"/>
      <c r="I16" s="95"/>
      <c r="J16" s="12"/>
    </row>
    <row r="17" spans="1:15" s="9" customFormat="1" ht="182.25" customHeight="1" thickBot="1" x14ac:dyDescent="0.25">
      <c r="A17" s="10"/>
      <c r="B17" s="96" t="s">
        <v>23</v>
      </c>
      <c r="C17" s="96"/>
      <c r="D17" s="96"/>
      <c r="E17" s="96"/>
      <c r="F17" s="96"/>
      <c r="G17" s="96"/>
      <c r="H17" s="96"/>
      <c r="I17" s="96"/>
      <c r="J17" s="12"/>
    </row>
    <row r="18" spans="1:15" s="9" customFormat="1" ht="25.5" customHeight="1" thickBot="1" x14ac:dyDescent="0.4">
      <c r="A18" s="10"/>
      <c r="B18" s="83" t="s">
        <v>24</v>
      </c>
      <c r="C18" s="84"/>
      <c r="D18" s="84"/>
      <c r="E18" s="84"/>
      <c r="F18" s="84"/>
      <c r="G18" s="84"/>
      <c r="H18" s="84"/>
      <c r="I18" s="85"/>
      <c r="J18" s="19"/>
      <c r="K18"/>
      <c r="L18"/>
      <c r="M18"/>
      <c r="N18"/>
      <c r="O18"/>
    </row>
    <row r="19" spans="1:15" s="9" customFormat="1" ht="37.5" customHeight="1" thickBot="1" x14ac:dyDescent="0.3">
      <c r="A19" s="10"/>
      <c r="B19" s="20" t="s">
        <v>25</v>
      </c>
      <c r="C19" s="21" t="s">
        <v>26</v>
      </c>
      <c r="D19" s="21" t="s">
        <v>27</v>
      </c>
      <c r="E19" s="21" t="s">
        <v>28</v>
      </c>
      <c r="F19" s="21" t="s">
        <v>29</v>
      </c>
      <c r="G19" s="21" t="s">
        <v>30</v>
      </c>
      <c r="H19" s="22" t="s">
        <v>31</v>
      </c>
      <c r="I19" s="23" t="s">
        <v>32</v>
      </c>
      <c r="J19" s="19"/>
      <c r="K19"/>
      <c r="L19"/>
      <c r="M19"/>
      <c r="N19"/>
      <c r="O19"/>
    </row>
    <row r="20" spans="1:15" s="9" customFormat="1" ht="91.5" customHeight="1" thickBot="1" x14ac:dyDescent="0.3">
      <c r="A20" s="10"/>
      <c r="B20" s="24">
        <v>1</v>
      </c>
      <c r="C20" s="25" t="s">
        <v>157</v>
      </c>
      <c r="D20" s="26" t="s">
        <v>158</v>
      </c>
      <c r="E20" s="27" t="s">
        <v>65</v>
      </c>
      <c r="F20" s="28">
        <v>12</v>
      </c>
      <c r="G20" s="29">
        <v>3653623</v>
      </c>
      <c r="H20" s="29">
        <v>3653623</v>
      </c>
      <c r="I20" s="30">
        <f>+H20*F20</f>
        <v>43843476</v>
      </c>
      <c r="J20" s="19"/>
      <c r="K20"/>
      <c r="L20"/>
      <c r="M20"/>
      <c r="N20"/>
      <c r="O20"/>
    </row>
    <row r="21" spans="1:15" s="9" customFormat="1" ht="16.5" x14ac:dyDescent="0.3">
      <c r="A21" s="10"/>
      <c r="B21" s="97"/>
      <c r="C21" s="97"/>
      <c r="D21" s="97"/>
      <c r="E21" s="97"/>
      <c r="F21" s="97"/>
      <c r="G21" s="97"/>
      <c r="H21" s="97"/>
      <c r="I21" s="16"/>
      <c r="J21" s="12"/>
    </row>
    <row r="22" spans="1:15" s="9" customFormat="1" ht="16.5" x14ac:dyDescent="0.3">
      <c r="A22" s="10"/>
      <c r="B22" s="97"/>
      <c r="C22" s="97"/>
      <c r="D22" s="97"/>
      <c r="E22" s="97"/>
      <c r="F22" s="97"/>
      <c r="G22" s="97"/>
      <c r="H22" s="97"/>
      <c r="I22" s="16"/>
      <c r="J22" s="12"/>
    </row>
    <row r="23" spans="1:15" s="9" customFormat="1" ht="16.5" x14ac:dyDescent="0.3">
      <c r="A23" s="10"/>
      <c r="B23" s="97"/>
      <c r="C23" s="97"/>
      <c r="D23" s="97"/>
      <c r="E23" s="97"/>
      <c r="F23" s="97"/>
      <c r="G23" s="97"/>
      <c r="H23" s="97"/>
      <c r="I23" s="16"/>
      <c r="J23" s="12"/>
    </row>
    <row r="24" spans="1:15" s="9" customFormat="1" ht="116.25" customHeight="1" x14ac:dyDescent="0.2">
      <c r="A24" s="86" t="s">
        <v>36</v>
      </c>
      <c r="B24" s="87"/>
      <c r="C24" s="88"/>
      <c r="D24" s="89" t="s">
        <v>159</v>
      </c>
      <c r="E24" s="90"/>
      <c r="F24" s="90"/>
      <c r="G24" s="90"/>
      <c r="H24" s="90"/>
      <c r="I24" s="90"/>
      <c r="J24" s="91"/>
      <c r="M24" s="45"/>
      <c r="N24" s="45"/>
      <c r="O24" s="46"/>
    </row>
    <row r="25" spans="1:15" ht="15" thickBot="1" x14ac:dyDescent="0.25">
      <c r="A25" s="92"/>
      <c r="B25" s="93"/>
      <c r="C25" s="93"/>
      <c r="D25" s="93"/>
      <c r="E25" s="93"/>
      <c r="F25" s="93"/>
      <c r="G25" s="93"/>
      <c r="H25" s="93"/>
      <c r="I25" s="93"/>
      <c r="J25" s="94"/>
    </row>
    <row r="29" spans="1:15" x14ac:dyDescent="0.2">
      <c r="I29" s="42"/>
    </row>
    <row r="31" spans="1:15" x14ac:dyDescent="0.2">
      <c r="I31" s="42"/>
    </row>
  </sheetData>
  <protectedRanges>
    <protectedRange algorithmName="SHA-512" hashValue="h2RBj+nJxEFMHQacpNZqghwzTVGGJf936inzyCat523C8v9i03387Te7F0AZ+4yfvhJLzGn7Gq6QedfZKj9TMw==" saltValue="q0RBucOXzSfjPvPojlTCoQ==" spinCount="100000" sqref="D24" name="Rango1"/>
  </protectedRanges>
  <mergeCells count="29">
    <mergeCell ref="B10:C10"/>
    <mergeCell ref="D10:E10"/>
    <mergeCell ref="G10:I10"/>
    <mergeCell ref="B1:H1"/>
    <mergeCell ref="B3:C5"/>
    <mergeCell ref="D3:H5"/>
    <mergeCell ref="B7:I7"/>
    <mergeCell ref="B8:I8"/>
    <mergeCell ref="B11:C11"/>
    <mergeCell ref="D11:E11"/>
    <mergeCell ref="G11:I11"/>
    <mergeCell ref="B12:C12"/>
    <mergeCell ref="D12:E12"/>
    <mergeCell ref="G12:I12"/>
    <mergeCell ref="B13:C13"/>
    <mergeCell ref="D13:E13"/>
    <mergeCell ref="G13:I13"/>
    <mergeCell ref="B14:C14"/>
    <mergeCell ref="D14:E14"/>
    <mergeCell ref="G14:I14"/>
    <mergeCell ref="A24:C24"/>
    <mergeCell ref="D24:J24"/>
    <mergeCell ref="A25:J25"/>
    <mergeCell ref="B16:I16"/>
    <mergeCell ref="B17:I17"/>
    <mergeCell ref="B18:I18"/>
    <mergeCell ref="B21:H21"/>
    <mergeCell ref="B22:H22"/>
    <mergeCell ref="B23:H23"/>
  </mergeCells>
  <conditionalFormatting sqref="B10:B14 D10:E14">
    <cfRule type="cellIs" dxfId="51" priority="2" operator="equal">
      <formula>0</formula>
    </cfRule>
  </conditionalFormatting>
  <conditionalFormatting sqref="D24">
    <cfRule type="cellIs" dxfId="50" priority="1" operator="equal">
      <formula>0</formula>
    </cfRule>
  </conditionalFormatting>
  <conditionalFormatting sqref="G10:H14">
    <cfRule type="cellIs" dxfId="49" priority="3" operator="equal">
      <formula>0</formula>
    </cfRule>
  </conditionalFormatting>
  <hyperlinks>
    <hyperlink ref="D14" r:id="rId1" xr:uid="{A52B6354-9278-4DAE-A2D0-B3FA67824863}"/>
  </hyperlinks>
  <printOptions horizontalCentered="1" verticalCentered="1"/>
  <pageMargins left="0.39370078740157483" right="0.35433070866141736" top="0.43307086614173229" bottom="0.19685039370078741" header="0" footer="0"/>
  <pageSetup scale="62" orientation="portrait" r:id="rId2"/>
  <headerFooter alignWithMargins="0"/>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2ACE49-863E-4808-A7D1-52A7F34DF94B}">
  <dimension ref="A1"/>
  <sheetViews>
    <sheetView topLeftCell="A28" workbookViewId="0"/>
    <sheetView topLeftCell="A28" workbookViewId="1"/>
  </sheetViews>
  <sheetFormatPr baseColWidth="10" defaultRowHeight="15" x14ac:dyDescent="0.25"/>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8ADB16-E292-4B83-BF1B-C6D33533ED70}">
  <dimension ref="A1"/>
  <sheetViews>
    <sheetView topLeftCell="A16" workbookViewId="0"/>
    <sheetView topLeftCell="A13" workbookViewId="1"/>
  </sheetViews>
  <sheetFormatPr baseColWidth="10" defaultRowHeight="15" x14ac:dyDescent="0.25"/>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B8E900-5147-43B5-ADE9-756EB66902EF}">
  <sheetPr>
    <pageSetUpPr fitToPage="1"/>
  </sheetPr>
  <dimension ref="A1:O31"/>
  <sheetViews>
    <sheetView topLeftCell="A14" zoomScale="85" zoomScaleNormal="85" zoomScaleSheetLayoutView="90" workbookViewId="0">
      <selection activeCell="D10" sqref="D10:E10"/>
    </sheetView>
    <sheetView workbookViewId="1"/>
  </sheetViews>
  <sheetFormatPr baseColWidth="10" defaultRowHeight="14.25" x14ac:dyDescent="0.2"/>
  <cols>
    <col min="1" max="1" width="7.7109375" style="31" customWidth="1"/>
    <col min="2" max="2" width="11.140625" style="31" customWidth="1"/>
    <col min="3" max="3" width="15.85546875" style="31" customWidth="1"/>
    <col min="4" max="4" width="15.140625" style="31" customWidth="1"/>
    <col min="5" max="5" width="15.140625" style="32" customWidth="1"/>
    <col min="6" max="6" width="18.28515625" style="31" customWidth="1"/>
    <col min="7" max="7" width="18.85546875" style="31" customWidth="1"/>
    <col min="8" max="8" width="24.28515625" style="31" customWidth="1"/>
    <col min="9" max="9" width="16.42578125" style="34" customWidth="1"/>
    <col min="10" max="10" width="7.140625" style="31" customWidth="1"/>
    <col min="11" max="11" width="11.85546875" style="9" bestFit="1" customWidth="1"/>
    <col min="12" max="256" width="11.42578125" style="31"/>
    <col min="257" max="257" width="7.7109375" style="31" customWidth="1"/>
    <col min="258" max="258" width="55.5703125" style="31" customWidth="1"/>
    <col min="259" max="259" width="15.85546875" style="31" customWidth="1"/>
    <col min="260" max="261" width="15.140625" style="31" customWidth="1"/>
    <col min="262" max="262" width="19.85546875" style="31" customWidth="1"/>
    <col min="263" max="263" width="11.28515625" style="31" customWidth="1"/>
    <col min="264" max="264" width="24.28515625" style="31" customWidth="1"/>
    <col min="265" max="265" width="16.42578125" style="31" customWidth="1"/>
    <col min="266" max="266" width="24" style="31" customWidth="1"/>
    <col min="267" max="267" width="11.85546875" style="31" bestFit="1" customWidth="1"/>
    <col min="268" max="512" width="11.42578125" style="31"/>
    <col min="513" max="513" width="7.7109375" style="31" customWidth="1"/>
    <col min="514" max="514" width="55.5703125" style="31" customWidth="1"/>
    <col min="515" max="515" width="15.85546875" style="31" customWidth="1"/>
    <col min="516" max="517" width="15.140625" style="31" customWidth="1"/>
    <col min="518" max="518" width="19.85546875" style="31" customWidth="1"/>
    <col min="519" max="519" width="11.28515625" style="31" customWidth="1"/>
    <col min="520" max="520" width="24.28515625" style="31" customWidth="1"/>
    <col min="521" max="521" width="16.42578125" style="31" customWidth="1"/>
    <col min="522" max="522" width="24" style="31" customWidth="1"/>
    <col min="523" max="523" width="11.85546875" style="31" bestFit="1" customWidth="1"/>
    <col min="524" max="768" width="11.42578125" style="31"/>
    <col min="769" max="769" width="7.7109375" style="31" customWidth="1"/>
    <col min="770" max="770" width="55.5703125" style="31" customWidth="1"/>
    <col min="771" max="771" width="15.85546875" style="31" customWidth="1"/>
    <col min="772" max="773" width="15.140625" style="31" customWidth="1"/>
    <col min="774" max="774" width="19.85546875" style="31" customWidth="1"/>
    <col min="775" max="775" width="11.28515625" style="31" customWidth="1"/>
    <col min="776" max="776" width="24.28515625" style="31" customWidth="1"/>
    <col min="777" max="777" width="16.42578125" style="31" customWidth="1"/>
    <col min="778" max="778" width="24" style="31" customWidth="1"/>
    <col min="779" max="779" width="11.85546875" style="31" bestFit="1" customWidth="1"/>
    <col min="780" max="1024" width="11.42578125" style="31"/>
    <col min="1025" max="1025" width="7.7109375" style="31" customWidth="1"/>
    <col min="1026" max="1026" width="55.5703125" style="31" customWidth="1"/>
    <col min="1027" max="1027" width="15.85546875" style="31" customWidth="1"/>
    <col min="1028" max="1029" width="15.140625" style="31" customWidth="1"/>
    <col min="1030" max="1030" width="19.85546875" style="31" customWidth="1"/>
    <col min="1031" max="1031" width="11.28515625" style="31" customWidth="1"/>
    <col min="1032" max="1032" width="24.28515625" style="31" customWidth="1"/>
    <col min="1033" max="1033" width="16.42578125" style="31" customWidth="1"/>
    <col min="1034" max="1034" width="24" style="31" customWidth="1"/>
    <col min="1035" max="1035" width="11.85546875" style="31" bestFit="1" customWidth="1"/>
    <col min="1036" max="1280" width="11.42578125" style="31"/>
    <col min="1281" max="1281" width="7.7109375" style="31" customWidth="1"/>
    <col min="1282" max="1282" width="55.5703125" style="31" customWidth="1"/>
    <col min="1283" max="1283" width="15.85546875" style="31" customWidth="1"/>
    <col min="1284" max="1285" width="15.140625" style="31" customWidth="1"/>
    <col min="1286" max="1286" width="19.85546875" style="31" customWidth="1"/>
    <col min="1287" max="1287" width="11.28515625" style="31" customWidth="1"/>
    <col min="1288" max="1288" width="24.28515625" style="31" customWidth="1"/>
    <col min="1289" max="1289" width="16.42578125" style="31" customWidth="1"/>
    <col min="1290" max="1290" width="24" style="31" customWidth="1"/>
    <col min="1291" max="1291" width="11.85546875" style="31" bestFit="1" customWidth="1"/>
    <col min="1292" max="1536" width="11.42578125" style="31"/>
    <col min="1537" max="1537" width="7.7109375" style="31" customWidth="1"/>
    <col min="1538" max="1538" width="55.5703125" style="31" customWidth="1"/>
    <col min="1539" max="1539" width="15.85546875" style="31" customWidth="1"/>
    <col min="1540" max="1541" width="15.140625" style="31" customWidth="1"/>
    <col min="1542" max="1542" width="19.85546875" style="31" customWidth="1"/>
    <col min="1543" max="1543" width="11.28515625" style="31" customWidth="1"/>
    <col min="1544" max="1544" width="24.28515625" style="31" customWidth="1"/>
    <col min="1545" max="1545" width="16.42578125" style="31" customWidth="1"/>
    <col min="1546" max="1546" width="24" style="31" customWidth="1"/>
    <col min="1547" max="1547" width="11.85546875" style="31" bestFit="1" customWidth="1"/>
    <col min="1548" max="1792" width="11.42578125" style="31"/>
    <col min="1793" max="1793" width="7.7109375" style="31" customWidth="1"/>
    <col min="1794" max="1794" width="55.5703125" style="31" customWidth="1"/>
    <col min="1795" max="1795" width="15.85546875" style="31" customWidth="1"/>
    <col min="1796" max="1797" width="15.140625" style="31" customWidth="1"/>
    <col min="1798" max="1798" width="19.85546875" style="31" customWidth="1"/>
    <col min="1799" max="1799" width="11.28515625" style="31" customWidth="1"/>
    <col min="1800" max="1800" width="24.28515625" style="31" customWidth="1"/>
    <col min="1801" max="1801" width="16.42578125" style="31" customWidth="1"/>
    <col min="1802" max="1802" width="24" style="31" customWidth="1"/>
    <col min="1803" max="1803" width="11.85546875" style="31" bestFit="1" customWidth="1"/>
    <col min="1804" max="2048" width="11.42578125" style="31"/>
    <col min="2049" max="2049" width="7.7109375" style="31" customWidth="1"/>
    <col min="2050" max="2050" width="55.5703125" style="31" customWidth="1"/>
    <col min="2051" max="2051" width="15.85546875" style="31" customWidth="1"/>
    <col min="2052" max="2053" width="15.140625" style="31" customWidth="1"/>
    <col min="2054" max="2054" width="19.85546875" style="31" customWidth="1"/>
    <col min="2055" max="2055" width="11.28515625" style="31" customWidth="1"/>
    <col min="2056" max="2056" width="24.28515625" style="31" customWidth="1"/>
    <col min="2057" max="2057" width="16.42578125" style="31" customWidth="1"/>
    <col min="2058" max="2058" width="24" style="31" customWidth="1"/>
    <col min="2059" max="2059" width="11.85546875" style="31" bestFit="1" customWidth="1"/>
    <col min="2060" max="2304" width="11.42578125" style="31"/>
    <col min="2305" max="2305" width="7.7109375" style="31" customWidth="1"/>
    <col min="2306" max="2306" width="55.5703125" style="31" customWidth="1"/>
    <col min="2307" max="2307" width="15.85546875" style="31" customWidth="1"/>
    <col min="2308" max="2309" width="15.140625" style="31" customWidth="1"/>
    <col min="2310" max="2310" width="19.85546875" style="31" customWidth="1"/>
    <col min="2311" max="2311" width="11.28515625" style="31" customWidth="1"/>
    <col min="2312" max="2312" width="24.28515625" style="31" customWidth="1"/>
    <col min="2313" max="2313" width="16.42578125" style="31" customWidth="1"/>
    <col min="2314" max="2314" width="24" style="31" customWidth="1"/>
    <col min="2315" max="2315" width="11.85546875" style="31" bestFit="1" customWidth="1"/>
    <col min="2316" max="2560" width="11.42578125" style="31"/>
    <col min="2561" max="2561" width="7.7109375" style="31" customWidth="1"/>
    <col min="2562" max="2562" width="55.5703125" style="31" customWidth="1"/>
    <col min="2563" max="2563" width="15.85546875" style="31" customWidth="1"/>
    <col min="2564" max="2565" width="15.140625" style="31" customWidth="1"/>
    <col min="2566" max="2566" width="19.85546875" style="31" customWidth="1"/>
    <col min="2567" max="2567" width="11.28515625" style="31" customWidth="1"/>
    <col min="2568" max="2568" width="24.28515625" style="31" customWidth="1"/>
    <col min="2569" max="2569" width="16.42578125" style="31" customWidth="1"/>
    <col min="2570" max="2570" width="24" style="31" customWidth="1"/>
    <col min="2571" max="2571" width="11.85546875" style="31" bestFit="1" customWidth="1"/>
    <col min="2572" max="2816" width="11.42578125" style="31"/>
    <col min="2817" max="2817" width="7.7109375" style="31" customWidth="1"/>
    <col min="2818" max="2818" width="55.5703125" style="31" customWidth="1"/>
    <col min="2819" max="2819" width="15.85546875" style="31" customWidth="1"/>
    <col min="2820" max="2821" width="15.140625" style="31" customWidth="1"/>
    <col min="2822" max="2822" width="19.85546875" style="31" customWidth="1"/>
    <col min="2823" max="2823" width="11.28515625" style="31" customWidth="1"/>
    <col min="2824" max="2824" width="24.28515625" style="31" customWidth="1"/>
    <col min="2825" max="2825" width="16.42578125" style="31" customWidth="1"/>
    <col min="2826" max="2826" width="24" style="31" customWidth="1"/>
    <col min="2827" max="2827" width="11.85546875" style="31" bestFit="1" customWidth="1"/>
    <col min="2828" max="3072" width="11.42578125" style="31"/>
    <col min="3073" max="3073" width="7.7109375" style="31" customWidth="1"/>
    <col min="3074" max="3074" width="55.5703125" style="31" customWidth="1"/>
    <col min="3075" max="3075" width="15.85546875" style="31" customWidth="1"/>
    <col min="3076" max="3077" width="15.140625" style="31" customWidth="1"/>
    <col min="3078" max="3078" width="19.85546875" style="31" customWidth="1"/>
    <col min="3079" max="3079" width="11.28515625" style="31" customWidth="1"/>
    <col min="3080" max="3080" width="24.28515625" style="31" customWidth="1"/>
    <col min="3081" max="3081" width="16.42578125" style="31" customWidth="1"/>
    <col min="3082" max="3082" width="24" style="31" customWidth="1"/>
    <col min="3083" max="3083" width="11.85546875" style="31" bestFit="1" customWidth="1"/>
    <col min="3084" max="3328" width="11.42578125" style="31"/>
    <col min="3329" max="3329" width="7.7109375" style="31" customWidth="1"/>
    <col min="3330" max="3330" width="55.5703125" style="31" customWidth="1"/>
    <col min="3331" max="3331" width="15.85546875" style="31" customWidth="1"/>
    <col min="3332" max="3333" width="15.140625" style="31" customWidth="1"/>
    <col min="3334" max="3334" width="19.85546875" style="31" customWidth="1"/>
    <col min="3335" max="3335" width="11.28515625" style="31" customWidth="1"/>
    <col min="3336" max="3336" width="24.28515625" style="31" customWidth="1"/>
    <col min="3337" max="3337" width="16.42578125" style="31" customWidth="1"/>
    <col min="3338" max="3338" width="24" style="31" customWidth="1"/>
    <col min="3339" max="3339" width="11.85546875" style="31" bestFit="1" customWidth="1"/>
    <col min="3340" max="3584" width="11.42578125" style="31"/>
    <col min="3585" max="3585" width="7.7109375" style="31" customWidth="1"/>
    <col min="3586" max="3586" width="55.5703125" style="31" customWidth="1"/>
    <col min="3587" max="3587" width="15.85546875" style="31" customWidth="1"/>
    <col min="3588" max="3589" width="15.140625" style="31" customWidth="1"/>
    <col min="3590" max="3590" width="19.85546875" style="31" customWidth="1"/>
    <col min="3591" max="3591" width="11.28515625" style="31" customWidth="1"/>
    <col min="3592" max="3592" width="24.28515625" style="31" customWidth="1"/>
    <col min="3593" max="3593" width="16.42578125" style="31" customWidth="1"/>
    <col min="3594" max="3594" width="24" style="31" customWidth="1"/>
    <col min="3595" max="3595" width="11.85546875" style="31" bestFit="1" customWidth="1"/>
    <col min="3596" max="3840" width="11.42578125" style="31"/>
    <col min="3841" max="3841" width="7.7109375" style="31" customWidth="1"/>
    <col min="3842" max="3842" width="55.5703125" style="31" customWidth="1"/>
    <col min="3843" max="3843" width="15.85546875" style="31" customWidth="1"/>
    <col min="3844" max="3845" width="15.140625" style="31" customWidth="1"/>
    <col min="3846" max="3846" width="19.85546875" style="31" customWidth="1"/>
    <col min="3847" max="3847" width="11.28515625" style="31" customWidth="1"/>
    <col min="3848" max="3848" width="24.28515625" style="31" customWidth="1"/>
    <col min="3849" max="3849" width="16.42578125" style="31" customWidth="1"/>
    <col min="3850" max="3850" width="24" style="31" customWidth="1"/>
    <col min="3851" max="3851" width="11.85546875" style="31" bestFit="1" customWidth="1"/>
    <col min="3852" max="4096" width="11.42578125" style="31"/>
    <col min="4097" max="4097" width="7.7109375" style="31" customWidth="1"/>
    <col min="4098" max="4098" width="55.5703125" style="31" customWidth="1"/>
    <col min="4099" max="4099" width="15.85546875" style="31" customWidth="1"/>
    <col min="4100" max="4101" width="15.140625" style="31" customWidth="1"/>
    <col min="4102" max="4102" width="19.85546875" style="31" customWidth="1"/>
    <col min="4103" max="4103" width="11.28515625" style="31" customWidth="1"/>
    <col min="4104" max="4104" width="24.28515625" style="31" customWidth="1"/>
    <col min="4105" max="4105" width="16.42578125" style="31" customWidth="1"/>
    <col min="4106" max="4106" width="24" style="31" customWidth="1"/>
    <col min="4107" max="4107" width="11.85546875" style="31" bestFit="1" customWidth="1"/>
    <col min="4108" max="4352" width="11.42578125" style="31"/>
    <col min="4353" max="4353" width="7.7109375" style="31" customWidth="1"/>
    <col min="4354" max="4354" width="55.5703125" style="31" customWidth="1"/>
    <col min="4355" max="4355" width="15.85546875" style="31" customWidth="1"/>
    <col min="4356" max="4357" width="15.140625" style="31" customWidth="1"/>
    <col min="4358" max="4358" width="19.85546875" style="31" customWidth="1"/>
    <col min="4359" max="4359" width="11.28515625" style="31" customWidth="1"/>
    <col min="4360" max="4360" width="24.28515625" style="31" customWidth="1"/>
    <col min="4361" max="4361" width="16.42578125" style="31" customWidth="1"/>
    <col min="4362" max="4362" width="24" style="31" customWidth="1"/>
    <col min="4363" max="4363" width="11.85546875" style="31" bestFit="1" customWidth="1"/>
    <col min="4364" max="4608" width="11.42578125" style="31"/>
    <col min="4609" max="4609" width="7.7109375" style="31" customWidth="1"/>
    <col min="4610" max="4610" width="55.5703125" style="31" customWidth="1"/>
    <col min="4611" max="4611" width="15.85546875" style="31" customWidth="1"/>
    <col min="4612" max="4613" width="15.140625" style="31" customWidth="1"/>
    <col min="4614" max="4614" width="19.85546875" style="31" customWidth="1"/>
    <col min="4615" max="4615" width="11.28515625" style="31" customWidth="1"/>
    <col min="4616" max="4616" width="24.28515625" style="31" customWidth="1"/>
    <col min="4617" max="4617" width="16.42578125" style="31" customWidth="1"/>
    <col min="4618" max="4618" width="24" style="31" customWidth="1"/>
    <col min="4619" max="4619" width="11.85546875" style="31" bestFit="1" customWidth="1"/>
    <col min="4620" max="4864" width="11.42578125" style="31"/>
    <col min="4865" max="4865" width="7.7109375" style="31" customWidth="1"/>
    <col min="4866" max="4866" width="55.5703125" style="31" customWidth="1"/>
    <col min="4867" max="4867" width="15.85546875" style="31" customWidth="1"/>
    <col min="4868" max="4869" width="15.140625" style="31" customWidth="1"/>
    <col min="4870" max="4870" width="19.85546875" style="31" customWidth="1"/>
    <col min="4871" max="4871" width="11.28515625" style="31" customWidth="1"/>
    <col min="4872" max="4872" width="24.28515625" style="31" customWidth="1"/>
    <col min="4873" max="4873" width="16.42578125" style="31" customWidth="1"/>
    <col min="4874" max="4874" width="24" style="31" customWidth="1"/>
    <col min="4875" max="4875" width="11.85546875" style="31" bestFit="1" customWidth="1"/>
    <col min="4876" max="5120" width="11.42578125" style="31"/>
    <col min="5121" max="5121" width="7.7109375" style="31" customWidth="1"/>
    <col min="5122" max="5122" width="55.5703125" style="31" customWidth="1"/>
    <col min="5123" max="5123" width="15.85546875" style="31" customWidth="1"/>
    <col min="5124" max="5125" width="15.140625" style="31" customWidth="1"/>
    <col min="5126" max="5126" width="19.85546875" style="31" customWidth="1"/>
    <col min="5127" max="5127" width="11.28515625" style="31" customWidth="1"/>
    <col min="5128" max="5128" width="24.28515625" style="31" customWidth="1"/>
    <col min="5129" max="5129" width="16.42578125" style="31" customWidth="1"/>
    <col min="5130" max="5130" width="24" style="31" customWidth="1"/>
    <col min="5131" max="5131" width="11.85546875" style="31" bestFit="1" customWidth="1"/>
    <col min="5132" max="5376" width="11.42578125" style="31"/>
    <col min="5377" max="5377" width="7.7109375" style="31" customWidth="1"/>
    <col min="5378" max="5378" width="55.5703125" style="31" customWidth="1"/>
    <col min="5379" max="5379" width="15.85546875" style="31" customWidth="1"/>
    <col min="5380" max="5381" width="15.140625" style="31" customWidth="1"/>
    <col min="5382" max="5382" width="19.85546875" style="31" customWidth="1"/>
    <col min="5383" max="5383" width="11.28515625" style="31" customWidth="1"/>
    <col min="5384" max="5384" width="24.28515625" style="31" customWidth="1"/>
    <col min="5385" max="5385" width="16.42578125" style="31" customWidth="1"/>
    <col min="5386" max="5386" width="24" style="31" customWidth="1"/>
    <col min="5387" max="5387" width="11.85546875" style="31" bestFit="1" customWidth="1"/>
    <col min="5388" max="5632" width="11.42578125" style="31"/>
    <col min="5633" max="5633" width="7.7109375" style="31" customWidth="1"/>
    <col min="5634" max="5634" width="55.5703125" style="31" customWidth="1"/>
    <col min="5635" max="5635" width="15.85546875" style="31" customWidth="1"/>
    <col min="5636" max="5637" width="15.140625" style="31" customWidth="1"/>
    <col min="5638" max="5638" width="19.85546875" style="31" customWidth="1"/>
    <col min="5639" max="5639" width="11.28515625" style="31" customWidth="1"/>
    <col min="5640" max="5640" width="24.28515625" style="31" customWidth="1"/>
    <col min="5641" max="5641" width="16.42578125" style="31" customWidth="1"/>
    <col min="5642" max="5642" width="24" style="31" customWidth="1"/>
    <col min="5643" max="5643" width="11.85546875" style="31" bestFit="1" customWidth="1"/>
    <col min="5644" max="5888" width="11.42578125" style="31"/>
    <col min="5889" max="5889" width="7.7109375" style="31" customWidth="1"/>
    <col min="5890" max="5890" width="55.5703125" style="31" customWidth="1"/>
    <col min="5891" max="5891" width="15.85546875" style="31" customWidth="1"/>
    <col min="5892" max="5893" width="15.140625" style="31" customWidth="1"/>
    <col min="5894" max="5894" width="19.85546875" style="31" customWidth="1"/>
    <col min="5895" max="5895" width="11.28515625" style="31" customWidth="1"/>
    <col min="5896" max="5896" width="24.28515625" style="31" customWidth="1"/>
    <col min="5897" max="5897" width="16.42578125" style="31" customWidth="1"/>
    <col min="5898" max="5898" width="24" style="31" customWidth="1"/>
    <col min="5899" max="5899" width="11.85546875" style="31" bestFit="1" customWidth="1"/>
    <col min="5900" max="6144" width="11.42578125" style="31"/>
    <col min="6145" max="6145" width="7.7109375" style="31" customWidth="1"/>
    <col min="6146" max="6146" width="55.5703125" style="31" customWidth="1"/>
    <col min="6147" max="6147" width="15.85546875" style="31" customWidth="1"/>
    <col min="6148" max="6149" width="15.140625" style="31" customWidth="1"/>
    <col min="6150" max="6150" width="19.85546875" style="31" customWidth="1"/>
    <col min="6151" max="6151" width="11.28515625" style="31" customWidth="1"/>
    <col min="6152" max="6152" width="24.28515625" style="31" customWidth="1"/>
    <col min="6153" max="6153" width="16.42578125" style="31" customWidth="1"/>
    <col min="6154" max="6154" width="24" style="31" customWidth="1"/>
    <col min="6155" max="6155" width="11.85546875" style="31" bestFit="1" customWidth="1"/>
    <col min="6156" max="6400" width="11.42578125" style="31"/>
    <col min="6401" max="6401" width="7.7109375" style="31" customWidth="1"/>
    <col min="6402" max="6402" width="55.5703125" style="31" customWidth="1"/>
    <col min="6403" max="6403" width="15.85546875" style="31" customWidth="1"/>
    <col min="6404" max="6405" width="15.140625" style="31" customWidth="1"/>
    <col min="6406" max="6406" width="19.85546875" style="31" customWidth="1"/>
    <col min="6407" max="6407" width="11.28515625" style="31" customWidth="1"/>
    <col min="6408" max="6408" width="24.28515625" style="31" customWidth="1"/>
    <col min="6409" max="6409" width="16.42578125" style="31" customWidth="1"/>
    <col min="6410" max="6410" width="24" style="31" customWidth="1"/>
    <col min="6411" max="6411" width="11.85546875" style="31" bestFit="1" customWidth="1"/>
    <col min="6412" max="6656" width="11.42578125" style="31"/>
    <col min="6657" max="6657" width="7.7109375" style="31" customWidth="1"/>
    <col min="6658" max="6658" width="55.5703125" style="31" customWidth="1"/>
    <col min="6659" max="6659" width="15.85546875" style="31" customWidth="1"/>
    <col min="6660" max="6661" width="15.140625" style="31" customWidth="1"/>
    <col min="6662" max="6662" width="19.85546875" style="31" customWidth="1"/>
    <col min="6663" max="6663" width="11.28515625" style="31" customWidth="1"/>
    <col min="6664" max="6664" width="24.28515625" style="31" customWidth="1"/>
    <col min="6665" max="6665" width="16.42578125" style="31" customWidth="1"/>
    <col min="6666" max="6666" width="24" style="31" customWidth="1"/>
    <col min="6667" max="6667" width="11.85546875" style="31" bestFit="1" customWidth="1"/>
    <col min="6668" max="6912" width="11.42578125" style="31"/>
    <col min="6913" max="6913" width="7.7109375" style="31" customWidth="1"/>
    <col min="6914" max="6914" width="55.5703125" style="31" customWidth="1"/>
    <col min="6915" max="6915" width="15.85546875" style="31" customWidth="1"/>
    <col min="6916" max="6917" width="15.140625" style="31" customWidth="1"/>
    <col min="6918" max="6918" width="19.85546875" style="31" customWidth="1"/>
    <col min="6919" max="6919" width="11.28515625" style="31" customWidth="1"/>
    <col min="6920" max="6920" width="24.28515625" style="31" customWidth="1"/>
    <col min="6921" max="6921" width="16.42578125" style="31" customWidth="1"/>
    <col min="6922" max="6922" width="24" style="31" customWidth="1"/>
    <col min="6923" max="6923" width="11.85546875" style="31" bestFit="1" customWidth="1"/>
    <col min="6924" max="7168" width="11.42578125" style="31"/>
    <col min="7169" max="7169" width="7.7109375" style="31" customWidth="1"/>
    <col min="7170" max="7170" width="55.5703125" style="31" customWidth="1"/>
    <col min="7171" max="7171" width="15.85546875" style="31" customWidth="1"/>
    <col min="7172" max="7173" width="15.140625" style="31" customWidth="1"/>
    <col min="7174" max="7174" width="19.85546875" style="31" customWidth="1"/>
    <col min="7175" max="7175" width="11.28515625" style="31" customWidth="1"/>
    <col min="7176" max="7176" width="24.28515625" style="31" customWidth="1"/>
    <col min="7177" max="7177" width="16.42578125" style="31" customWidth="1"/>
    <col min="7178" max="7178" width="24" style="31" customWidth="1"/>
    <col min="7179" max="7179" width="11.85546875" style="31" bestFit="1" customWidth="1"/>
    <col min="7180" max="7424" width="11.42578125" style="31"/>
    <col min="7425" max="7425" width="7.7109375" style="31" customWidth="1"/>
    <col min="7426" max="7426" width="55.5703125" style="31" customWidth="1"/>
    <col min="7427" max="7427" width="15.85546875" style="31" customWidth="1"/>
    <col min="7428" max="7429" width="15.140625" style="31" customWidth="1"/>
    <col min="7430" max="7430" width="19.85546875" style="31" customWidth="1"/>
    <col min="7431" max="7431" width="11.28515625" style="31" customWidth="1"/>
    <col min="7432" max="7432" width="24.28515625" style="31" customWidth="1"/>
    <col min="7433" max="7433" width="16.42578125" style="31" customWidth="1"/>
    <col min="7434" max="7434" width="24" style="31" customWidth="1"/>
    <col min="7435" max="7435" width="11.85546875" style="31" bestFit="1" customWidth="1"/>
    <col min="7436" max="7680" width="11.42578125" style="31"/>
    <col min="7681" max="7681" width="7.7109375" style="31" customWidth="1"/>
    <col min="7682" max="7682" width="55.5703125" style="31" customWidth="1"/>
    <col min="7683" max="7683" width="15.85546875" style="31" customWidth="1"/>
    <col min="7684" max="7685" width="15.140625" style="31" customWidth="1"/>
    <col min="7686" max="7686" width="19.85546875" style="31" customWidth="1"/>
    <col min="7687" max="7687" width="11.28515625" style="31" customWidth="1"/>
    <col min="7688" max="7688" width="24.28515625" style="31" customWidth="1"/>
    <col min="7689" max="7689" width="16.42578125" style="31" customWidth="1"/>
    <col min="7690" max="7690" width="24" style="31" customWidth="1"/>
    <col min="7691" max="7691" width="11.85546875" style="31" bestFit="1" customWidth="1"/>
    <col min="7692" max="7936" width="11.42578125" style="31"/>
    <col min="7937" max="7937" width="7.7109375" style="31" customWidth="1"/>
    <col min="7938" max="7938" width="55.5703125" style="31" customWidth="1"/>
    <col min="7939" max="7939" width="15.85546875" style="31" customWidth="1"/>
    <col min="7940" max="7941" width="15.140625" style="31" customWidth="1"/>
    <col min="7942" max="7942" width="19.85546875" style="31" customWidth="1"/>
    <col min="7943" max="7943" width="11.28515625" style="31" customWidth="1"/>
    <col min="7944" max="7944" width="24.28515625" style="31" customWidth="1"/>
    <col min="7945" max="7945" width="16.42578125" style="31" customWidth="1"/>
    <col min="7946" max="7946" width="24" style="31" customWidth="1"/>
    <col min="7947" max="7947" width="11.85546875" style="31" bestFit="1" customWidth="1"/>
    <col min="7948" max="8192" width="11.42578125" style="31"/>
    <col min="8193" max="8193" width="7.7109375" style="31" customWidth="1"/>
    <col min="8194" max="8194" width="55.5703125" style="31" customWidth="1"/>
    <col min="8195" max="8195" width="15.85546875" style="31" customWidth="1"/>
    <col min="8196" max="8197" width="15.140625" style="31" customWidth="1"/>
    <col min="8198" max="8198" width="19.85546875" style="31" customWidth="1"/>
    <col min="8199" max="8199" width="11.28515625" style="31" customWidth="1"/>
    <col min="8200" max="8200" width="24.28515625" style="31" customWidth="1"/>
    <col min="8201" max="8201" width="16.42578125" style="31" customWidth="1"/>
    <col min="8202" max="8202" width="24" style="31" customWidth="1"/>
    <col min="8203" max="8203" width="11.85546875" style="31" bestFit="1" customWidth="1"/>
    <col min="8204" max="8448" width="11.42578125" style="31"/>
    <col min="8449" max="8449" width="7.7109375" style="31" customWidth="1"/>
    <col min="8450" max="8450" width="55.5703125" style="31" customWidth="1"/>
    <col min="8451" max="8451" width="15.85546875" style="31" customWidth="1"/>
    <col min="8452" max="8453" width="15.140625" style="31" customWidth="1"/>
    <col min="8454" max="8454" width="19.85546875" style="31" customWidth="1"/>
    <col min="8455" max="8455" width="11.28515625" style="31" customWidth="1"/>
    <col min="8456" max="8456" width="24.28515625" style="31" customWidth="1"/>
    <col min="8457" max="8457" width="16.42578125" style="31" customWidth="1"/>
    <col min="8458" max="8458" width="24" style="31" customWidth="1"/>
    <col min="8459" max="8459" width="11.85546875" style="31" bestFit="1" customWidth="1"/>
    <col min="8460" max="8704" width="11.42578125" style="31"/>
    <col min="8705" max="8705" width="7.7109375" style="31" customWidth="1"/>
    <col min="8706" max="8706" width="55.5703125" style="31" customWidth="1"/>
    <col min="8707" max="8707" width="15.85546875" style="31" customWidth="1"/>
    <col min="8708" max="8709" width="15.140625" style="31" customWidth="1"/>
    <col min="8710" max="8710" width="19.85546875" style="31" customWidth="1"/>
    <col min="8711" max="8711" width="11.28515625" style="31" customWidth="1"/>
    <col min="8712" max="8712" width="24.28515625" style="31" customWidth="1"/>
    <col min="8713" max="8713" width="16.42578125" style="31" customWidth="1"/>
    <col min="8714" max="8714" width="24" style="31" customWidth="1"/>
    <col min="8715" max="8715" width="11.85546875" style="31" bestFit="1" customWidth="1"/>
    <col min="8716" max="8960" width="11.42578125" style="31"/>
    <col min="8961" max="8961" width="7.7109375" style="31" customWidth="1"/>
    <col min="8962" max="8962" width="55.5703125" style="31" customWidth="1"/>
    <col min="8963" max="8963" width="15.85546875" style="31" customWidth="1"/>
    <col min="8964" max="8965" width="15.140625" style="31" customWidth="1"/>
    <col min="8966" max="8966" width="19.85546875" style="31" customWidth="1"/>
    <col min="8967" max="8967" width="11.28515625" style="31" customWidth="1"/>
    <col min="8968" max="8968" width="24.28515625" style="31" customWidth="1"/>
    <col min="8969" max="8969" width="16.42578125" style="31" customWidth="1"/>
    <col min="8970" max="8970" width="24" style="31" customWidth="1"/>
    <col min="8971" max="8971" width="11.85546875" style="31" bestFit="1" customWidth="1"/>
    <col min="8972" max="9216" width="11.42578125" style="31"/>
    <col min="9217" max="9217" width="7.7109375" style="31" customWidth="1"/>
    <col min="9218" max="9218" width="55.5703125" style="31" customWidth="1"/>
    <col min="9219" max="9219" width="15.85546875" style="31" customWidth="1"/>
    <col min="9220" max="9221" width="15.140625" style="31" customWidth="1"/>
    <col min="9222" max="9222" width="19.85546875" style="31" customWidth="1"/>
    <col min="9223" max="9223" width="11.28515625" style="31" customWidth="1"/>
    <col min="9224" max="9224" width="24.28515625" style="31" customWidth="1"/>
    <col min="9225" max="9225" width="16.42578125" style="31" customWidth="1"/>
    <col min="9226" max="9226" width="24" style="31" customWidth="1"/>
    <col min="9227" max="9227" width="11.85546875" style="31" bestFit="1" customWidth="1"/>
    <col min="9228" max="9472" width="11.42578125" style="31"/>
    <col min="9473" max="9473" width="7.7109375" style="31" customWidth="1"/>
    <col min="9474" max="9474" width="55.5703125" style="31" customWidth="1"/>
    <col min="9475" max="9475" width="15.85546875" style="31" customWidth="1"/>
    <col min="9476" max="9477" width="15.140625" style="31" customWidth="1"/>
    <col min="9478" max="9478" width="19.85546875" style="31" customWidth="1"/>
    <col min="9479" max="9479" width="11.28515625" style="31" customWidth="1"/>
    <col min="9480" max="9480" width="24.28515625" style="31" customWidth="1"/>
    <col min="9481" max="9481" width="16.42578125" style="31" customWidth="1"/>
    <col min="9482" max="9482" width="24" style="31" customWidth="1"/>
    <col min="9483" max="9483" width="11.85546875" style="31" bestFit="1" customWidth="1"/>
    <col min="9484" max="9728" width="11.42578125" style="31"/>
    <col min="9729" max="9729" width="7.7109375" style="31" customWidth="1"/>
    <col min="9730" max="9730" width="55.5703125" style="31" customWidth="1"/>
    <col min="9731" max="9731" width="15.85546875" style="31" customWidth="1"/>
    <col min="9732" max="9733" width="15.140625" style="31" customWidth="1"/>
    <col min="9734" max="9734" width="19.85546875" style="31" customWidth="1"/>
    <col min="9735" max="9735" width="11.28515625" style="31" customWidth="1"/>
    <col min="9736" max="9736" width="24.28515625" style="31" customWidth="1"/>
    <col min="9737" max="9737" width="16.42578125" style="31" customWidth="1"/>
    <col min="9738" max="9738" width="24" style="31" customWidth="1"/>
    <col min="9739" max="9739" width="11.85546875" style="31" bestFit="1" customWidth="1"/>
    <col min="9740" max="9984" width="11.42578125" style="31"/>
    <col min="9985" max="9985" width="7.7109375" style="31" customWidth="1"/>
    <col min="9986" max="9986" width="55.5703125" style="31" customWidth="1"/>
    <col min="9987" max="9987" width="15.85546875" style="31" customWidth="1"/>
    <col min="9988" max="9989" width="15.140625" style="31" customWidth="1"/>
    <col min="9990" max="9990" width="19.85546875" style="31" customWidth="1"/>
    <col min="9991" max="9991" width="11.28515625" style="31" customWidth="1"/>
    <col min="9992" max="9992" width="24.28515625" style="31" customWidth="1"/>
    <col min="9993" max="9993" width="16.42578125" style="31" customWidth="1"/>
    <col min="9994" max="9994" width="24" style="31" customWidth="1"/>
    <col min="9995" max="9995" width="11.85546875" style="31" bestFit="1" customWidth="1"/>
    <col min="9996" max="10240" width="11.42578125" style="31"/>
    <col min="10241" max="10241" width="7.7109375" style="31" customWidth="1"/>
    <col min="10242" max="10242" width="55.5703125" style="31" customWidth="1"/>
    <col min="10243" max="10243" width="15.85546875" style="31" customWidth="1"/>
    <col min="10244" max="10245" width="15.140625" style="31" customWidth="1"/>
    <col min="10246" max="10246" width="19.85546875" style="31" customWidth="1"/>
    <col min="10247" max="10247" width="11.28515625" style="31" customWidth="1"/>
    <col min="10248" max="10248" width="24.28515625" style="31" customWidth="1"/>
    <col min="10249" max="10249" width="16.42578125" style="31" customWidth="1"/>
    <col min="10250" max="10250" width="24" style="31" customWidth="1"/>
    <col min="10251" max="10251" width="11.85546875" style="31" bestFit="1" customWidth="1"/>
    <col min="10252" max="10496" width="11.42578125" style="31"/>
    <col min="10497" max="10497" width="7.7109375" style="31" customWidth="1"/>
    <col min="10498" max="10498" width="55.5703125" style="31" customWidth="1"/>
    <col min="10499" max="10499" width="15.85546875" style="31" customWidth="1"/>
    <col min="10500" max="10501" width="15.140625" style="31" customWidth="1"/>
    <col min="10502" max="10502" width="19.85546875" style="31" customWidth="1"/>
    <col min="10503" max="10503" width="11.28515625" style="31" customWidth="1"/>
    <col min="10504" max="10504" width="24.28515625" style="31" customWidth="1"/>
    <col min="10505" max="10505" width="16.42578125" style="31" customWidth="1"/>
    <col min="10506" max="10506" width="24" style="31" customWidth="1"/>
    <col min="10507" max="10507" width="11.85546875" style="31" bestFit="1" customWidth="1"/>
    <col min="10508" max="10752" width="11.42578125" style="31"/>
    <col min="10753" max="10753" width="7.7109375" style="31" customWidth="1"/>
    <col min="10754" max="10754" width="55.5703125" style="31" customWidth="1"/>
    <col min="10755" max="10755" width="15.85546875" style="31" customWidth="1"/>
    <col min="10756" max="10757" width="15.140625" style="31" customWidth="1"/>
    <col min="10758" max="10758" width="19.85546875" style="31" customWidth="1"/>
    <col min="10759" max="10759" width="11.28515625" style="31" customWidth="1"/>
    <col min="10760" max="10760" width="24.28515625" style="31" customWidth="1"/>
    <col min="10761" max="10761" width="16.42578125" style="31" customWidth="1"/>
    <col min="10762" max="10762" width="24" style="31" customWidth="1"/>
    <col min="10763" max="10763" width="11.85546875" style="31" bestFit="1" customWidth="1"/>
    <col min="10764" max="11008" width="11.42578125" style="31"/>
    <col min="11009" max="11009" width="7.7109375" style="31" customWidth="1"/>
    <col min="11010" max="11010" width="55.5703125" style="31" customWidth="1"/>
    <col min="11011" max="11011" width="15.85546875" style="31" customWidth="1"/>
    <col min="11012" max="11013" width="15.140625" style="31" customWidth="1"/>
    <col min="11014" max="11014" width="19.85546875" style="31" customWidth="1"/>
    <col min="11015" max="11015" width="11.28515625" style="31" customWidth="1"/>
    <col min="11016" max="11016" width="24.28515625" style="31" customWidth="1"/>
    <col min="11017" max="11017" width="16.42578125" style="31" customWidth="1"/>
    <col min="11018" max="11018" width="24" style="31" customWidth="1"/>
    <col min="11019" max="11019" width="11.85546875" style="31" bestFit="1" customWidth="1"/>
    <col min="11020" max="11264" width="11.42578125" style="31"/>
    <col min="11265" max="11265" width="7.7109375" style="31" customWidth="1"/>
    <col min="11266" max="11266" width="55.5703125" style="31" customWidth="1"/>
    <col min="11267" max="11267" width="15.85546875" style="31" customWidth="1"/>
    <col min="11268" max="11269" width="15.140625" style="31" customWidth="1"/>
    <col min="11270" max="11270" width="19.85546875" style="31" customWidth="1"/>
    <col min="11271" max="11271" width="11.28515625" style="31" customWidth="1"/>
    <col min="11272" max="11272" width="24.28515625" style="31" customWidth="1"/>
    <col min="11273" max="11273" width="16.42578125" style="31" customWidth="1"/>
    <col min="11274" max="11274" width="24" style="31" customWidth="1"/>
    <col min="11275" max="11275" width="11.85546875" style="31" bestFit="1" customWidth="1"/>
    <col min="11276" max="11520" width="11.42578125" style="31"/>
    <col min="11521" max="11521" width="7.7109375" style="31" customWidth="1"/>
    <col min="11522" max="11522" width="55.5703125" style="31" customWidth="1"/>
    <col min="11523" max="11523" width="15.85546875" style="31" customWidth="1"/>
    <col min="11524" max="11525" width="15.140625" style="31" customWidth="1"/>
    <col min="11526" max="11526" width="19.85546875" style="31" customWidth="1"/>
    <col min="11527" max="11527" width="11.28515625" style="31" customWidth="1"/>
    <col min="11528" max="11528" width="24.28515625" style="31" customWidth="1"/>
    <col min="11529" max="11529" width="16.42578125" style="31" customWidth="1"/>
    <col min="11530" max="11530" width="24" style="31" customWidth="1"/>
    <col min="11531" max="11531" width="11.85546875" style="31" bestFit="1" customWidth="1"/>
    <col min="11532" max="11776" width="11.42578125" style="31"/>
    <col min="11777" max="11777" width="7.7109375" style="31" customWidth="1"/>
    <col min="11778" max="11778" width="55.5703125" style="31" customWidth="1"/>
    <col min="11779" max="11779" width="15.85546875" style="31" customWidth="1"/>
    <col min="11780" max="11781" width="15.140625" style="31" customWidth="1"/>
    <col min="11782" max="11782" width="19.85546875" style="31" customWidth="1"/>
    <col min="11783" max="11783" width="11.28515625" style="31" customWidth="1"/>
    <col min="11784" max="11784" width="24.28515625" style="31" customWidth="1"/>
    <col min="11785" max="11785" width="16.42578125" style="31" customWidth="1"/>
    <col min="11786" max="11786" width="24" style="31" customWidth="1"/>
    <col min="11787" max="11787" width="11.85546875" style="31" bestFit="1" customWidth="1"/>
    <col min="11788" max="12032" width="11.42578125" style="31"/>
    <col min="12033" max="12033" width="7.7109375" style="31" customWidth="1"/>
    <col min="12034" max="12034" width="55.5703125" style="31" customWidth="1"/>
    <col min="12035" max="12035" width="15.85546875" style="31" customWidth="1"/>
    <col min="12036" max="12037" width="15.140625" style="31" customWidth="1"/>
    <col min="12038" max="12038" width="19.85546875" style="31" customWidth="1"/>
    <col min="12039" max="12039" width="11.28515625" style="31" customWidth="1"/>
    <col min="12040" max="12040" width="24.28515625" style="31" customWidth="1"/>
    <col min="12041" max="12041" width="16.42578125" style="31" customWidth="1"/>
    <col min="12042" max="12042" width="24" style="31" customWidth="1"/>
    <col min="12043" max="12043" width="11.85546875" style="31" bestFit="1" customWidth="1"/>
    <col min="12044" max="12288" width="11.42578125" style="31"/>
    <col min="12289" max="12289" width="7.7109375" style="31" customWidth="1"/>
    <col min="12290" max="12290" width="55.5703125" style="31" customWidth="1"/>
    <col min="12291" max="12291" width="15.85546875" style="31" customWidth="1"/>
    <col min="12292" max="12293" width="15.140625" style="31" customWidth="1"/>
    <col min="12294" max="12294" width="19.85546875" style="31" customWidth="1"/>
    <col min="12295" max="12295" width="11.28515625" style="31" customWidth="1"/>
    <col min="12296" max="12296" width="24.28515625" style="31" customWidth="1"/>
    <col min="12297" max="12297" width="16.42578125" style="31" customWidth="1"/>
    <col min="12298" max="12298" width="24" style="31" customWidth="1"/>
    <col min="12299" max="12299" width="11.85546875" style="31" bestFit="1" customWidth="1"/>
    <col min="12300" max="12544" width="11.42578125" style="31"/>
    <col min="12545" max="12545" width="7.7109375" style="31" customWidth="1"/>
    <col min="12546" max="12546" width="55.5703125" style="31" customWidth="1"/>
    <col min="12547" max="12547" width="15.85546875" style="31" customWidth="1"/>
    <col min="12548" max="12549" width="15.140625" style="31" customWidth="1"/>
    <col min="12550" max="12550" width="19.85546875" style="31" customWidth="1"/>
    <col min="12551" max="12551" width="11.28515625" style="31" customWidth="1"/>
    <col min="12552" max="12552" width="24.28515625" style="31" customWidth="1"/>
    <col min="12553" max="12553" width="16.42578125" style="31" customWidth="1"/>
    <col min="12554" max="12554" width="24" style="31" customWidth="1"/>
    <col min="12555" max="12555" width="11.85546875" style="31" bestFit="1" customWidth="1"/>
    <col min="12556" max="12800" width="11.42578125" style="31"/>
    <col min="12801" max="12801" width="7.7109375" style="31" customWidth="1"/>
    <col min="12802" max="12802" width="55.5703125" style="31" customWidth="1"/>
    <col min="12803" max="12803" width="15.85546875" style="31" customWidth="1"/>
    <col min="12804" max="12805" width="15.140625" style="31" customWidth="1"/>
    <col min="12806" max="12806" width="19.85546875" style="31" customWidth="1"/>
    <col min="12807" max="12807" width="11.28515625" style="31" customWidth="1"/>
    <col min="12808" max="12808" width="24.28515625" style="31" customWidth="1"/>
    <col min="12809" max="12809" width="16.42578125" style="31" customWidth="1"/>
    <col min="12810" max="12810" width="24" style="31" customWidth="1"/>
    <col min="12811" max="12811" width="11.85546875" style="31" bestFit="1" customWidth="1"/>
    <col min="12812" max="13056" width="11.42578125" style="31"/>
    <col min="13057" max="13057" width="7.7109375" style="31" customWidth="1"/>
    <col min="13058" max="13058" width="55.5703125" style="31" customWidth="1"/>
    <col min="13059" max="13059" width="15.85546875" style="31" customWidth="1"/>
    <col min="13060" max="13061" width="15.140625" style="31" customWidth="1"/>
    <col min="13062" max="13062" width="19.85546875" style="31" customWidth="1"/>
    <col min="13063" max="13063" width="11.28515625" style="31" customWidth="1"/>
    <col min="13064" max="13064" width="24.28515625" style="31" customWidth="1"/>
    <col min="13065" max="13065" width="16.42578125" style="31" customWidth="1"/>
    <col min="13066" max="13066" width="24" style="31" customWidth="1"/>
    <col min="13067" max="13067" width="11.85546875" style="31" bestFit="1" customWidth="1"/>
    <col min="13068" max="13312" width="11.42578125" style="31"/>
    <col min="13313" max="13313" width="7.7109375" style="31" customWidth="1"/>
    <col min="13314" max="13314" width="55.5703125" style="31" customWidth="1"/>
    <col min="13315" max="13315" width="15.85546875" style="31" customWidth="1"/>
    <col min="13316" max="13317" width="15.140625" style="31" customWidth="1"/>
    <col min="13318" max="13318" width="19.85546875" style="31" customWidth="1"/>
    <col min="13319" max="13319" width="11.28515625" style="31" customWidth="1"/>
    <col min="13320" max="13320" width="24.28515625" style="31" customWidth="1"/>
    <col min="13321" max="13321" width="16.42578125" style="31" customWidth="1"/>
    <col min="13322" max="13322" width="24" style="31" customWidth="1"/>
    <col min="13323" max="13323" width="11.85546875" style="31" bestFit="1" customWidth="1"/>
    <col min="13324" max="13568" width="11.42578125" style="31"/>
    <col min="13569" max="13569" width="7.7109375" style="31" customWidth="1"/>
    <col min="13570" max="13570" width="55.5703125" style="31" customWidth="1"/>
    <col min="13571" max="13571" width="15.85546875" style="31" customWidth="1"/>
    <col min="13572" max="13573" width="15.140625" style="31" customWidth="1"/>
    <col min="13574" max="13574" width="19.85546875" style="31" customWidth="1"/>
    <col min="13575" max="13575" width="11.28515625" style="31" customWidth="1"/>
    <col min="13576" max="13576" width="24.28515625" style="31" customWidth="1"/>
    <col min="13577" max="13577" width="16.42578125" style="31" customWidth="1"/>
    <col min="13578" max="13578" width="24" style="31" customWidth="1"/>
    <col min="13579" max="13579" width="11.85546875" style="31" bestFit="1" customWidth="1"/>
    <col min="13580" max="13824" width="11.42578125" style="31"/>
    <col min="13825" max="13825" width="7.7109375" style="31" customWidth="1"/>
    <col min="13826" max="13826" width="55.5703125" style="31" customWidth="1"/>
    <col min="13827" max="13827" width="15.85546875" style="31" customWidth="1"/>
    <col min="13828" max="13829" width="15.140625" style="31" customWidth="1"/>
    <col min="13830" max="13830" width="19.85546875" style="31" customWidth="1"/>
    <col min="13831" max="13831" width="11.28515625" style="31" customWidth="1"/>
    <col min="13832" max="13832" width="24.28515625" style="31" customWidth="1"/>
    <col min="13833" max="13833" width="16.42578125" style="31" customWidth="1"/>
    <col min="13834" max="13834" width="24" style="31" customWidth="1"/>
    <col min="13835" max="13835" width="11.85546875" style="31" bestFit="1" customWidth="1"/>
    <col min="13836" max="14080" width="11.42578125" style="31"/>
    <col min="14081" max="14081" width="7.7109375" style="31" customWidth="1"/>
    <col min="14082" max="14082" width="55.5703125" style="31" customWidth="1"/>
    <col min="14083" max="14083" width="15.85546875" style="31" customWidth="1"/>
    <col min="14084" max="14085" width="15.140625" style="31" customWidth="1"/>
    <col min="14086" max="14086" width="19.85546875" style="31" customWidth="1"/>
    <col min="14087" max="14087" width="11.28515625" style="31" customWidth="1"/>
    <col min="14088" max="14088" width="24.28515625" style="31" customWidth="1"/>
    <col min="14089" max="14089" width="16.42578125" style="31" customWidth="1"/>
    <col min="14090" max="14090" width="24" style="31" customWidth="1"/>
    <col min="14091" max="14091" width="11.85546875" style="31" bestFit="1" customWidth="1"/>
    <col min="14092" max="14336" width="11.42578125" style="31"/>
    <col min="14337" max="14337" width="7.7109375" style="31" customWidth="1"/>
    <col min="14338" max="14338" width="55.5703125" style="31" customWidth="1"/>
    <col min="14339" max="14339" width="15.85546875" style="31" customWidth="1"/>
    <col min="14340" max="14341" width="15.140625" style="31" customWidth="1"/>
    <col min="14342" max="14342" width="19.85546875" style="31" customWidth="1"/>
    <col min="14343" max="14343" width="11.28515625" style="31" customWidth="1"/>
    <col min="14344" max="14344" width="24.28515625" style="31" customWidth="1"/>
    <col min="14345" max="14345" width="16.42578125" style="31" customWidth="1"/>
    <col min="14346" max="14346" width="24" style="31" customWidth="1"/>
    <col min="14347" max="14347" width="11.85546875" style="31" bestFit="1" customWidth="1"/>
    <col min="14348" max="14592" width="11.42578125" style="31"/>
    <col min="14593" max="14593" width="7.7109375" style="31" customWidth="1"/>
    <col min="14594" max="14594" width="55.5703125" style="31" customWidth="1"/>
    <col min="14595" max="14595" width="15.85546875" style="31" customWidth="1"/>
    <col min="14596" max="14597" width="15.140625" style="31" customWidth="1"/>
    <col min="14598" max="14598" width="19.85546875" style="31" customWidth="1"/>
    <col min="14599" max="14599" width="11.28515625" style="31" customWidth="1"/>
    <col min="14600" max="14600" width="24.28515625" style="31" customWidth="1"/>
    <col min="14601" max="14601" width="16.42578125" style="31" customWidth="1"/>
    <col min="14602" max="14602" width="24" style="31" customWidth="1"/>
    <col min="14603" max="14603" width="11.85546875" style="31" bestFit="1" customWidth="1"/>
    <col min="14604" max="14848" width="11.42578125" style="31"/>
    <col min="14849" max="14849" width="7.7109375" style="31" customWidth="1"/>
    <col min="14850" max="14850" width="55.5703125" style="31" customWidth="1"/>
    <col min="14851" max="14851" width="15.85546875" style="31" customWidth="1"/>
    <col min="14852" max="14853" width="15.140625" style="31" customWidth="1"/>
    <col min="14854" max="14854" width="19.85546875" style="31" customWidth="1"/>
    <col min="14855" max="14855" width="11.28515625" style="31" customWidth="1"/>
    <col min="14856" max="14856" width="24.28515625" style="31" customWidth="1"/>
    <col min="14857" max="14857" width="16.42578125" style="31" customWidth="1"/>
    <col min="14858" max="14858" width="24" style="31" customWidth="1"/>
    <col min="14859" max="14859" width="11.85546875" style="31" bestFit="1" customWidth="1"/>
    <col min="14860" max="15104" width="11.42578125" style="31"/>
    <col min="15105" max="15105" width="7.7109375" style="31" customWidth="1"/>
    <col min="15106" max="15106" width="55.5703125" style="31" customWidth="1"/>
    <col min="15107" max="15107" width="15.85546875" style="31" customWidth="1"/>
    <col min="15108" max="15109" width="15.140625" style="31" customWidth="1"/>
    <col min="15110" max="15110" width="19.85546875" style="31" customWidth="1"/>
    <col min="15111" max="15111" width="11.28515625" style="31" customWidth="1"/>
    <col min="15112" max="15112" width="24.28515625" style="31" customWidth="1"/>
    <col min="15113" max="15113" width="16.42578125" style="31" customWidth="1"/>
    <col min="15114" max="15114" width="24" style="31" customWidth="1"/>
    <col min="15115" max="15115" width="11.85546875" style="31" bestFit="1" customWidth="1"/>
    <col min="15116" max="15360" width="11.42578125" style="31"/>
    <col min="15361" max="15361" width="7.7109375" style="31" customWidth="1"/>
    <col min="15362" max="15362" width="55.5703125" style="31" customWidth="1"/>
    <col min="15363" max="15363" width="15.85546875" style="31" customWidth="1"/>
    <col min="15364" max="15365" width="15.140625" style="31" customWidth="1"/>
    <col min="15366" max="15366" width="19.85546875" style="31" customWidth="1"/>
    <col min="15367" max="15367" width="11.28515625" style="31" customWidth="1"/>
    <col min="15368" max="15368" width="24.28515625" style="31" customWidth="1"/>
    <col min="15369" max="15369" width="16.42578125" style="31" customWidth="1"/>
    <col min="15370" max="15370" width="24" style="31" customWidth="1"/>
    <col min="15371" max="15371" width="11.85546875" style="31" bestFit="1" customWidth="1"/>
    <col min="15372" max="15616" width="11.42578125" style="31"/>
    <col min="15617" max="15617" width="7.7109375" style="31" customWidth="1"/>
    <col min="15618" max="15618" width="55.5703125" style="31" customWidth="1"/>
    <col min="15619" max="15619" width="15.85546875" style="31" customWidth="1"/>
    <col min="15620" max="15621" width="15.140625" style="31" customWidth="1"/>
    <col min="15622" max="15622" width="19.85546875" style="31" customWidth="1"/>
    <col min="15623" max="15623" width="11.28515625" style="31" customWidth="1"/>
    <col min="15624" max="15624" width="24.28515625" style="31" customWidth="1"/>
    <col min="15625" max="15625" width="16.42578125" style="31" customWidth="1"/>
    <col min="15626" max="15626" width="24" style="31" customWidth="1"/>
    <col min="15627" max="15627" width="11.85546875" style="31" bestFit="1" customWidth="1"/>
    <col min="15628" max="15872" width="11.42578125" style="31"/>
    <col min="15873" max="15873" width="7.7109375" style="31" customWidth="1"/>
    <col min="15874" max="15874" width="55.5703125" style="31" customWidth="1"/>
    <col min="15875" max="15875" width="15.85546875" style="31" customWidth="1"/>
    <col min="15876" max="15877" width="15.140625" style="31" customWidth="1"/>
    <col min="15878" max="15878" width="19.85546875" style="31" customWidth="1"/>
    <col min="15879" max="15879" width="11.28515625" style="31" customWidth="1"/>
    <col min="15880" max="15880" width="24.28515625" style="31" customWidth="1"/>
    <col min="15881" max="15881" width="16.42578125" style="31" customWidth="1"/>
    <col min="15882" max="15882" width="24" style="31" customWidth="1"/>
    <col min="15883" max="15883" width="11.85546875" style="31" bestFit="1" customWidth="1"/>
    <col min="15884" max="16128" width="11.42578125" style="31"/>
    <col min="16129" max="16129" width="7.7109375" style="31" customWidth="1"/>
    <col min="16130" max="16130" width="55.5703125" style="31" customWidth="1"/>
    <col min="16131" max="16131" width="15.85546875" style="31" customWidth="1"/>
    <col min="16132" max="16133" width="15.140625" style="31" customWidth="1"/>
    <col min="16134" max="16134" width="19.85546875" style="31" customWidth="1"/>
    <col min="16135" max="16135" width="11.28515625" style="31" customWidth="1"/>
    <col min="16136" max="16136" width="24.28515625" style="31" customWidth="1"/>
    <col min="16137" max="16137" width="16.42578125" style="31" customWidth="1"/>
    <col min="16138" max="16138" width="24" style="31" customWidth="1"/>
    <col min="16139" max="16139" width="11.85546875" style="31" bestFit="1" customWidth="1"/>
    <col min="16140" max="16384" width="11.42578125" style="31"/>
  </cols>
  <sheetData>
    <row r="1" spans="1:11" s="5" customFormat="1" ht="7.5" customHeight="1" thickBot="1" x14ac:dyDescent="0.25">
      <c r="A1" s="1"/>
      <c r="B1" s="113"/>
      <c r="C1" s="113"/>
      <c r="D1" s="113"/>
      <c r="E1" s="113"/>
      <c r="F1" s="113"/>
      <c r="G1" s="113"/>
      <c r="H1" s="113"/>
      <c r="I1" s="2"/>
      <c r="J1" s="3"/>
      <c r="K1" s="4"/>
    </row>
    <row r="2" spans="1:11" s="9" customFormat="1" x14ac:dyDescent="0.2">
      <c r="A2" s="6"/>
      <c r="B2" s="7"/>
      <c r="C2" s="7"/>
      <c r="D2" s="7"/>
      <c r="E2" s="7"/>
      <c r="F2" s="7"/>
      <c r="G2" s="7"/>
      <c r="H2" s="7"/>
      <c r="I2" s="7"/>
      <c r="J2" s="8"/>
    </row>
    <row r="3" spans="1:11" s="9" customFormat="1" ht="15" customHeight="1" x14ac:dyDescent="0.2">
      <c r="A3" s="10"/>
      <c r="B3" s="64"/>
      <c r="C3" s="64"/>
      <c r="D3" s="65" t="s">
        <v>0</v>
      </c>
      <c r="E3" s="66"/>
      <c r="F3" s="66"/>
      <c r="G3" s="66"/>
      <c r="H3" s="67"/>
      <c r="I3" s="11" t="s">
        <v>1</v>
      </c>
      <c r="J3" s="12"/>
    </row>
    <row r="4" spans="1:11" s="9" customFormat="1" ht="15" customHeight="1" x14ac:dyDescent="0.2">
      <c r="A4" s="10"/>
      <c r="B4" s="64"/>
      <c r="C4" s="64"/>
      <c r="D4" s="68"/>
      <c r="E4" s="69"/>
      <c r="F4" s="69"/>
      <c r="G4" s="69"/>
      <c r="H4" s="70"/>
      <c r="I4" s="13" t="s">
        <v>2</v>
      </c>
      <c r="J4" s="12"/>
    </row>
    <row r="5" spans="1:11" s="9" customFormat="1" ht="40.5" x14ac:dyDescent="0.2">
      <c r="A5" s="10"/>
      <c r="B5" s="64"/>
      <c r="C5" s="64"/>
      <c r="D5" s="71"/>
      <c r="E5" s="72"/>
      <c r="F5" s="72"/>
      <c r="G5" s="72"/>
      <c r="H5" s="73"/>
      <c r="I5" s="14" t="s">
        <v>3</v>
      </c>
      <c r="J5" s="12"/>
    </row>
    <row r="6" spans="1:11" s="9" customFormat="1" x14ac:dyDescent="0.2">
      <c r="A6" s="10"/>
      <c r="J6" s="12"/>
    </row>
    <row r="7" spans="1:11" s="9" customFormat="1" ht="15" x14ac:dyDescent="0.2">
      <c r="A7" s="10"/>
      <c r="B7" s="74" t="s">
        <v>4</v>
      </c>
      <c r="C7" s="74"/>
      <c r="D7" s="74"/>
      <c r="E7" s="74"/>
      <c r="F7" s="74"/>
      <c r="G7" s="74"/>
      <c r="H7" s="74"/>
      <c r="I7" s="74"/>
      <c r="J7" s="12"/>
    </row>
    <row r="8" spans="1:11" s="9" customFormat="1" ht="33" customHeight="1" x14ac:dyDescent="0.2">
      <c r="A8" s="10"/>
      <c r="B8" s="106" t="s">
        <v>38</v>
      </c>
      <c r="C8" s="106"/>
      <c r="D8" s="106"/>
      <c r="E8" s="106"/>
      <c r="F8" s="106"/>
      <c r="G8" s="106"/>
      <c r="H8" s="106"/>
      <c r="I8" s="106"/>
      <c r="J8" s="12"/>
    </row>
    <row r="9" spans="1:11" s="9" customFormat="1" ht="18.75" x14ac:dyDescent="0.4">
      <c r="A9" s="10"/>
      <c r="B9" s="15"/>
      <c r="C9" s="16"/>
      <c r="D9" s="16"/>
      <c r="E9" s="16"/>
      <c r="F9" s="16"/>
      <c r="G9" s="16"/>
      <c r="H9" s="16"/>
      <c r="I9" s="15"/>
      <c r="J9" s="12"/>
    </row>
    <row r="10" spans="1:11" s="9" customFormat="1" ht="27" customHeight="1" x14ac:dyDescent="0.2">
      <c r="A10" s="10"/>
      <c r="B10" s="98" t="s">
        <v>6</v>
      </c>
      <c r="C10" s="98"/>
      <c r="D10" s="104" t="s">
        <v>39</v>
      </c>
      <c r="E10" s="105"/>
      <c r="F10" s="17" t="s">
        <v>8</v>
      </c>
      <c r="G10" s="101" t="s">
        <v>40</v>
      </c>
      <c r="H10" s="101"/>
      <c r="I10" s="101"/>
      <c r="J10" s="12"/>
    </row>
    <row r="11" spans="1:11" s="9" customFormat="1" ht="19.5" customHeight="1" x14ac:dyDescent="0.2">
      <c r="A11" s="10"/>
      <c r="B11" s="98" t="s">
        <v>9</v>
      </c>
      <c r="C11" s="98"/>
      <c r="D11" s="99" t="s">
        <v>39</v>
      </c>
      <c r="E11" s="100"/>
      <c r="F11" s="17" t="s">
        <v>10</v>
      </c>
      <c r="G11" s="101" t="s">
        <v>41</v>
      </c>
      <c r="H11" s="101"/>
      <c r="I11" s="101"/>
      <c r="J11" s="12"/>
    </row>
    <row r="12" spans="1:11" s="9" customFormat="1" ht="26.25" customHeight="1" x14ac:dyDescent="0.2">
      <c r="A12" s="10"/>
      <c r="B12" s="98" t="s">
        <v>12</v>
      </c>
      <c r="C12" s="98"/>
      <c r="D12" s="99" t="s">
        <v>42</v>
      </c>
      <c r="E12" s="100"/>
      <c r="F12" s="17" t="s">
        <v>14</v>
      </c>
      <c r="G12" s="101" t="s">
        <v>43</v>
      </c>
      <c r="H12" s="101"/>
      <c r="I12" s="101"/>
      <c r="J12" s="12"/>
    </row>
    <row r="13" spans="1:11" s="9" customFormat="1" ht="57" x14ac:dyDescent="0.2">
      <c r="A13" s="10"/>
      <c r="B13" s="98" t="s">
        <v>16</v>
      </c>
      <c r="C13" s="98"/>
      <c r="D13" s="99">
        <v>3107946013</v>
      </c>
      <c r="E13" s="100"/>
      <c r="F13" s="18" t="s">
        <v>17</v>
      </c>
      <c r="G13" s="101" t="s">
        <v>18</v>
      </c>
      <c r="H13" s="101"/>
      <c r="I13" s="101"/>
      <c r="J13" s="12"/>
    </row>
    <row r="14" spans="1:11" s="9" customFormat="1" ht="15" x14ac:dyDescent="0.2">
      <c r="A14" s="10"/>
      <c r="B14" s="98" t="s">
        <v>19</v>
      </c>
      <c r="C14" s="98"/>
      <c r="D14" s="102" t="s">
        <v>44</v>
      </c>
      <c r="E14" s="103"/>
      <c r="F14" s="18" t="s">
        <v>21</v>
      </c>
      <c r="G14" s="101" t="s">
        <v>18</v>
      </c>
      <c r="H14" s="101"/>
      <c r="I14" s="101"/>
      <c r="J14" s="12"/>
    </row>
    <row r="15" spans="1:11" s="9" customFormat="1" ht="18.75" x14ac:dyDescent="0.4">
      <c r="A15" s="10"/>
      <c r="B15" s="15"/>
      <c r="C15" s="15"/>
      <c r="D15" s="15"/>
      <c r="E15" s="15"/>
      <c r="F15" s="15"/>
      <c r="G15" s="15"/>
      <c r="H15" s="15"/>
      <c r="I15" s="15"/>
      <c r="J15" s="12"/>
    </row>
    <row r="16" spans="1:11" s="9" customFormat="1" ht="15" x14ac:dyDescent="0.2">
      <c r="A16" s="10"/>
      <c r="B16" s="95" t="s">
        <v>22</v>
      </c>
      <c r="C16" s="95"/>
      <c r="D16" s="95"/>
      <c r="E16" s="95"/>
      <c r="F16" s="95"/>
      <c r="G16" s="95"/>
      <c r="H16" s="95"/>
      <c r="I16" s="95"/>
      <c r="J16" s="12"/>
    </row>
    <row r="17" spans="1:15" s="9" customFormat="1" ht="182.25" customHeight="1" thickBot="1" x14ac:dyDescent="0.25">
      <c r="A17" s="10"/>
      <c r="B17" s="96" t="s">
        <v>23</v>
      </c>
      <c r="C17" s="96"/>
      <c r="D17" s="96"/>
      <c r="E17" s="96"/>
      <c r="F17" s="96"/>
      <c r="G17" s="96"/>
      <c r="H17" s="96"/>
      <c r="I17" s="96"/>
      <c r="J17" s="12"/>
    </row>
    <row r="18" spans="1:15" s="9" customFormat="1" ht="25.5" customHeight="1" thickBot="1" x14ac:dyDescent="0.4">
      <c r="A18" s="10"/>
      <c r="B18" s="83" t="s">
        <v>24</v>
      </c>
      <c r="C18" s="84"/>
      <c r="D18" s="84"/>
      <c r="E18" s="84"/>
      <c r="F18" s="84"/>
      <c r="G18" s="84"/>
      <c r="H18" s="84"/>
      <c r="I18" s="85"/>
      <c r="J18" s="19"/>
      <c r="K18"/>
      <c r="L18"/>
      <c r="M18"/>
      <c r="N18"/>
      <c r="O18"/>
    </row>
    <row r="19" spans="1:15" s="9" customFormat="1" ht="37.5" customHeight="1" thickBot="1" x14ac:dyDescent="0.3">
      <c r="A19" s="10"/>
      <c r="B19" s="20" t="s">
        <v>25</v>
      </c>
      <c r="C19" s="21" t="s">
        <v>26</v>
      </c>
      <c r="D19" s="21" t="s">
        <v>27</v>
      </c>
      <c r="E19" s="21" t="s">
        <v>28</v>
      </c>
      <c r="F19" s="21" t="s">
        <v>29</v>
      </c>
      <c r="G19" s="21" t="s">
        <v>30</v>
      </c>
      <c r="H19" s="22" t="s">
        <v>31</v>
      </c>
      <c r="I19" s="23" t="s">
        <v>32</v>
      </c>
      <c r="J19" s="19"/>
      <c r="K19"/>
      <c r="L19"/>
      <c r="M19"/>
      <c r="N19"/>
      <c r="O19"/>
    </row>
    <row r="20" spans="1:15" s="9" customFormat="1" ht="91.5" customHeight="1" thickBot="1" x14ac:dyDescent="0.3">
      <c r="A20" s="10"/>
      <c r="B20" s="24">
        <v>1</v>
      </c>
      <c r="C20" s="25" t="s">
        <v>45</v>
      </c>
      <c r="D20" s="26" t="s">
        <v>46</v>
      </c>
      <c r="E20" s="27" t="s">
        <v>47</v>
      </c>
      <c r="F20" s="28">
        <v>12</v>
      </c>
      <c r="G20" s="29">
        <v>4098900</v>
      </c>
      <c r="H20" s="29">
        <v>4877691</v>
      </c>
      <c r="I20" s="30">
        <f>+H20*F20</f>
        <v>58532292</v>
      </c>
      <c r="J20" s="19"/>
      <c r="K20"/>
      <c r="L20"/>
      <c r="M20"/>
      <c r="N20"/>
      <c r="O20"/>
    </row>
    <row r="21" spans="1:15" s="9" customFormat="1" ht="16.5" x14ac:dyDescent="0.3">
      <c r="A21" s="10"/>
      <c r="B21" s="97"/>
      <c r="C21" s="97"/>
      <c r="D21" s="97"/>
      <c r="E21" s="97"/>
      <c r="F21" s="97"/>
      <c r="G21" s="97"/>
      <c r="H21" s="97"/>
      <c r="I21" s="16"/>
      <c r="J21" s="12"/>
    </row>
    <row r="22" spans="1:15" s="9" customFormat="1" ht="16.5" x14ac:dyDescent="0.3">
      <c r="A22" s="10"/>
      <c r="B22" s="97"/>
      <c r="C22" s="97"/>
      <c r="D22" s="97"/>
      <c r="E22" s="97"/>
      <c r="F22" s="97"/>
      <c r="G22" s="97"/>
      <c r="H22" s="97"/>
      <c r="I22" s="16"/>
      <c r="J22" s="12"/>
    </row>
    <row r="23" spans="1:15" s="9" customFormat="1" ht="16.5" x14ac:dyDescent="0.3">
      <c r="A23" s="10"/>
      <c r="B23" s="97"/>
      <c r="C23" s="97"/>
      <c r="D23" s="97"/>
      <c r="E23" s="97"/>
      <c r="F23" s="97"/>
      <c r="G23" s="97"/>
      <c r="H23" s="97"/>
      <c r="I23" s="16"/>
      <c r="J23" s="12"/>
    </row>
    <row r="24" spans="1:15" s="9" customFormat="1" ht="116.25" customHeight="1" x14ac:dyDescent="0.2">
      <c r="A24" s="86" t="s">
        <v>36</v>
      </c>
      <c r="B24" s="87"/>
      <c r="C24" s="88"/>
      <c r="D24" s="107"/>
      <c r="E24" s="108"/>
      <c r="F24" s="108"/>
      <c r="G24" s="108"/>
      <c r="H24" s="108"/>
      <c r="I24" s="108"/>
      <c r="J24" s="109"/>
    </row>
    <row r="25" spans="1:15" ht="15" thickBot="1" x14ac:dyDescent="0.25">
      <c r="A25" s="110"/>
      <c r="B25" s="111"/>
      <c r="C25" s="111"/>
      <c r="D25" s="111"/>
      <c r="E25" s="111"/>
      <c r="F25" s="111"/>
      <c r="G25" s="111"/>
      <c r="H25" s="111"/>
      <c r="I25" s="111"/>
      <c r="J25" s="112"/>
    </row>
    <row r="29" spans="1:15" x14ac:dyDescent="0.2">
      <c r="I29" s="33"/>
    </row>
    <row r="31" spans="1:15" x14ac:dyDescent="0.2">
      <c r="I31" s="33"/>
    </row>
  </sheetData>
  <protectedRanges>
    <protectedRange algorithmName="SHA-512" hashValue="h2RBj+nJxEFMHQacpNZqghwzTVGGJf936inzyCat523C8v9i03387Te7F0AZ+4yfvhJLzGn7Gq6QedfZKj9TMw==" saltValue="q0RBucOXzSfjPvPojlTCoQ==" spinCount="100000" sqref="D24" name="Rango1"/>
  </protectedRanges>
  <mergeCells count="29">
    <mergeCell ref="B10:C10"/>
    <mergeCell ref="D10:E10"/>
    <mergeCell ref="G10:I10"/>
    <mergeCell ref="B1:H1"/>
    <mergeCell ref="B3:C5"/>
    <mergeCell ref="D3:H5"/>
    <mergeCell ref="B7:I7"/>
    <mergeCell ref="B8:I8"/>
    <mergeCell ref="B11:C11"/>
    <mergeCell ref="D11:E11"/>
    <mergeCell ref="G11:I11"/>
    <mergeCell ref="B12:C12"/>
    <mergeCell ref="D12:E12"/>
    <mergeCell ref="G12:I12"/>
    <mergeCell ref="B13:C13"/>
    <mergeCell ref="D13:E13"/>
    <mergeCell ref="G13:I13"/>
    <mergeCell ref="B14:C14"/>
    <mergeCell ref="D14:E14"/>
    <mergeCell ref="G14:I14"/>
    <mergeCell ref="A24:C24"/>
    <mergeCell ref="D24:J24"/>
    <mergeCell ref="A25:J25"/>
    <mergeCell ref="B16:I16"/>
    <mergeCell ref="B17:I17"/>
    <mergeCell ref="B18:I18"/>
    <mergeCell ref="B21:H21"/>
    <mergeCell ref="B22:H22"/>
    <mergeCell ref="B23:H23"/>
  </mergeCells>
  <conditionalFormatting sqref="B10:B14 D10:E14">
    <cfRule type="cellIs" dxfId="48" priority="2" operator="equal">
      <formula>0</formula>
    </cfRule>
  </conditionalFormatting>
  <conditionalFormatting sqref="D24">
    <cfRule type="cellIs" dxfId="47" priority="1" operator="equal">
      <formula>0</formula>
    </cfRule>
  </conditionalFormatting>
  <conditionalFormatting sqref="G10:H14">
    <cfRule type="cellIs" dxfId="46" priority="3" operator="equal">
      <formula>0</formula>
    </cfRule>
  </conditionalFormatting>
  <hyperlinks>
    <hyperlink ref="D14" r:id="rId1" xr:uid="{261315B7-97AB-410A-AA37-3D4B770A3D4F}"/>
  </hyperlinks>
  <printOptions horizontalCentered="1" verticalCentered="1"/>
  <pageMargins left="0.39370078740157483" right="0.35433070866141736" top="0.43307086614173229" bottom="0.19685039370078741" header="0" footer="0"/>
  <pageSetup scale="62" orientation="portrait" r:id="rId2"/>
  <headerFooter alignWithMargins="0"/>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73D3BA-A322-4CF3-A62F-049690376FC0}">
  <sheetPr>
    <pageSetUpPr fitToPage="1"/>
  </sheetPr>
  <dimension ref="A1:O31"/>
  <sheetViews>
    <sheetView topLeftCell="A16" zoomScale="85" zoomScaleNormal="85" zoomScaleSheetLayoutView="90" workbookViewId="0">
      <selection activeCell="G11" sqref="G11:I11"/>
    </sheetView>
    <sheetView workbookViewId="1"/>
  </sheetViews>
  <sheetFormatPr baseColWidth="10" defaultRowHeight="14.25" x14ac:dyDescent="0.2"/>
  <cols>
    <col min="1" max="1" width="7.7109375" style="40" customWidth="1"/>
    <col min="2" max="2" width="11.140625" style="40" customWidth="1"/>
    <col min="3" max="3" width="15.85546875" style="40" customWidth="1"/>
    <col min="4" max="4" width="15.140625" style="40" customWidth="1"/>
    <col min="5" max="5" width="15.140625" style="41" customWidth="1"/>
    <col min="6" max="6" width="18.28515625" style="40" customWidth="1"/>
    <col min="7" max="7" width="18.85546875" style="40" customWidth="1"/>
    <col min="8" max="8" width="24.28515625" style="40" customWidth="1"/>
    <col min="9" max="9" width="16.42578125" style="43" customWidth="1"/>
    <col min="10" max="10" width="7.140625" style="40" customWidth="1"/>
    <col min="11" max="11" width="11.85546875" style="9" bestFit="1" customWidth="1"/>
    <col min="12" max="256" width="11.42578125" style="40"/>
    <col min="257" max="257" width="7.7109375" style="40" customWidth="1"/>
    <col min="258" max="258" width="55.5703125" style="40" customWidth="1"/>
    <col min="259" max="259" width="15.85546875" style="40" customWidth="1"/>
    <col min="260" max="261" width="15.140625" style="40" customWidth="1"/>
    <col min="262" max="262" width="19.85546875" style="40" customWidth="1"/>
    <col min="263" max="263" width="11.28515625" style="40" customWidth="1"/>
    <col min="264" max="264" width="24.28515625" style="40" customWidth="1"/>
    <col min="265" max="265" width="16.42578125" style="40" customWidth="1"/>
    <col min="266" max="266" width="24" style="40" customWidth="1"/>
    <col min="267" max="267" width="11.85546875" style="40" bestFit="1" customWidth="1"/>
    <col min="268" max="512" width="11.42578125" style="40"/>
    <col min="513" max="513" width="7.7109375" style="40" customWidth="1"/>
    <col min="514" max="514" width="55.5703125" style="40" customWidth="1"/>
    <col min="515" max="515" width="15.85546875" style="40" customWidth="1"/>
    <col min="516" max="517" width="15.140625" style="40" customWidth="1"/>
    <col min="518" max="518" width="19.85546875" style="40" customWidth="1"/>
    <col min="519" max="519" width="11.28515625" style="40" customWidth="1"/>
    <col min="520" max="520" width="24.28515625" style="40" customWidth="1"/>
    <col min="521" max="521" width="16.42578125" style="40" customWidth="1"/>
    <col min="522" max="522" width="24" style="40" customWidth="1"/>
    <col min="523" max="523" width="11.85546875" style="40" bestFit="1" customWidth="1"/>
    <col min="524" max="768" width="11.42578125" style="40"/>
    <col min="769" max="769" width="7.7109375" style="40" customWidth="1"/>
    <col min="770" max="770" width="55.5703125" style="40" customWidth="1"/>
    <col min="771" max="771" width="15.85546875" style="40" customWidth="1"/>
    <col min="772" max="773" width="15.140625" style="40" customWidth="1"/>
    <col min="774" max="774" width="19.85546875" style="40" customWidth="1"/>
    <col min="775" max="775" width="11.28515625" style="40" customWidth="1"/>
    <col min="776" max="776" width="24.28515625" style="40" customWidth="1"/>
    <col min="777" max="777" width="16.42578125" style="40" customWidth="1"/>
    <col min="778" max="778" width="24" style="40" customWidth="1"/>
    <col min="779" max="779" width="11.85546875" style="40" bestFit="1" customWidth="1"/>
    <col min="780" max="1024" width="11.42578125" style="40"/>
    <col min="1025" max="1025" width="7.7109375" style="40" customWidth="1"/>
    <col min="1026" max="1026" width="55.5703125" style="40" customWidth="1"/>
    <col min="1027" max="1027" width="15.85546875" style="40" customWidth="1"/>
    <col min="1028" max="1029" width="15.140625" style="40" customWidth="1"/>
    <col min="1030" max="1030" width="19.85546875" style="40" customWidth="1"/>
    <col min="1031" max="1031" width="11.28515625" style="40" customWidth="1"/>
    <col min="1032" max="1032" width="24.28515625" style="40" customWidth="1"/>
    <col min="1033" max="1033" width="16.42578125" style="40" customWidth="1"/>
    <col min="1034" max="1034" width="24" style="40" customWidth="1"/>
    <col min="1035" max="1035" width="11.85546875" style="40" bestFit="1" customWidth="1"/>
    <col min="1036" max="1280" width="11.42578125" style="40"/>
    <col min="1281" max="1281" width="7.7109375" style="40" customWidth="1"/>
    <col min="1282" max="1282" width="55.5703125" style="40" customWidth="1"/>
    <col min="1283" max="1283" width="15.85546875" style="40" customWidth="1"/>
    <col min="1284" max="1285" width="15.140625" style="40" customWidth="1"/>
    <col min="1286" max="1286" width="19.85546875" style="40" customWidth="1"/>
    <col min="1287" max="1287" width="11.28515625" style="40" customWidth="1"/>
    <col min="1288" max="1288" width="24.28515625" style="40" customWidth="1"/>
    <col min="1289" max="1289" width="16.42578125" style="40" customWidth="1"/>
    <col min="1290" max="1290" width="24" style="40" customWidth="1"/>
    <col min="1291" max="1291" width="11.85546875" style="40" bestFit="1" customWidth="1"/>
    <col min="1292" max="1536" width="11.42578125" style="40"/>
    <col min="1537" max="1537" width="7.7109375" style="40" customWidth="1"/>
    <col min="1538" max="1538" width="55.5703125" style="40" customWidth="1"/>
    <col min="1539" max="1539" width="15.85546875" style="40" customWidth="1"/>
    <col min="1540" max="1541" width="15.140625" style="40" customWidth="1"/>
    <col min="1542" max="1542" width="19.85546875" style="40" customWidth="1"/>
    <col min="1543" max="1543" width="11.28515625" style="40" customWidth="1"/>
    <col min="1544" max="1544" width="24.28515625" style="40" customWidth="1"/>
    <col min="1545" max="1545" width="16.42578125" style="40" customWidth="1"/>
    <col min="1546" max="1546" width="24" style="40" customWidth="1"/>
    <col min="1547" max="1547" width="11.85546875" style="40" bestFit="1" customWidth="1"/>
    <col min="1548" max="1792" width="11.42578125" style="40"/>
    <col min="1793" max="1793" width="7.7109375" style="40" customWidth="1"/>
    <col min="1794" max="1794" width="55.5703125" style="40" customWidth="1"/>
    <col min="1795" max="1795" width="15.85546875" style="40" customWidth="1"/>
    <col min="1796" max="1797" width="15.140625" style="40" customWidth="1"/>
    <col min="1798" max="1798" width="19.85546875" style="40" customWidth="1"/>
    <col min="1799" max="1799" width="11.28515625" style="40" customWidth="1"/>
    <col min="1800" max="1800" width="24.28515625" style="40" customWidth="1"/>
    <col min="1801" max="1801" width="16.42578125" style="40" customWidth="1"/>
    <col min="1802" max="1802" width="24" style="40" customWidth="1"/>
    <col min="1803" max="1803" width="11.85546875" style="40" bestFit="1" customWidth="1"/>
    <col min="1804" max="2048" width="11.42578125" style="40"/>
    <col min="2049" max="2049" width="7.7109375" style="40" customWidth="1"/>
    <col min="2050" max="2050" width="55.5703125" style="40" customWidth="1"/>
    <col min="2051" max="2051" width="15.85546875" style="40" customWidth="1"/>
    <col min="2052" max="2053" width="15.140625" style="40" customWidth="1"/>
    <col min="2054" max="2054" width="19.85546875" style="40" customWidth="1"/>
    <col min="2055" max="2055" width="11.28515625" style="40" customWidth="1"/>
    <col min="2056" max="2056" width="24.28515625" style="40" customWidth="1"/>
    <col min="2057" max="2057" width="16.42578125" style="40" customWidth="1"/>
    <col min="2058" max="2058" width="24" style="40" customWidth="1"/>
    <col min="2059" max="2059" width="11.85546875" style="40" bestFit="1" customWidth="1"/>
    <col min="2060" max="2304" width="11.42578125" style="40"/>
    <col min="2305" max="2305" width="7.7109375" style="40" customWidth="1"/>
    <col min="2306" max="2306" width="55.5703125" style="40" customWidth="1"/>
    <col min="2307" max="2307" width="15.85546875" style="40" customWidth="1"/>
    <col min="2308" max="2309" width="15.140625" style="40" customWidth="1"/>
    <col min="2310" max="2310" width="19.85546875" style="40" customWidth="1"/>
    <col min="2311" max="2311" width="11.28515625" style="40" customWidth="1"/>
    <col min="2312" max="2312" width="24.28515625" style="40" customWidth="1"/>
    <col min="2313" max="2313" width="16.42578125" style="40" customWidth="1"/>
    <col min="2314" max="2314" width="24" style="40" customWidth="1"/>
    <col min="2315" max="2315" width="11.85546875" style="40" bestFit="1" customWidth="1"/>
    <col min="2316" max="2560" width="11.42578125" style="40"/>
    <col min="2561" max="2561" width="7.7109375" style="40" customWidth="1"/>
    <col min="2562" max="2562" width="55.5703125" style="40" customWidth="1"/>
    <col min="2563" max="2563" width="15.85546875" style="40" customWidth="1"/>
    <col min="2564" max="2565" width="15.140625" style="40" customWidth="1"/>
    <col min="2566" max="2566" width="19.85546875" style="40" customWidth="1"/>
    <col min="2567" max="2567" width="11.28515625" style="40" customWidth="1"/>
    <col min="2568" max="2568" width="24.28515625" style="40" customWidth="1"/>
    <col min="2569" max="2569" width="16.42578125" style="40" customWidth="1"/>
    <col min="2570" max="2570" width="24" style="40" customWidth="1"/>
    <col min="2571" max="2571" width="11.85546875" style="40" bestFit="1" customWidth="1"/>
    <col min="2572" max="2816" width="11.42578125" style="40"/>
    <col min="2817" max="2817" width="7.7109375" style="40" customWidth="1"/>
    <col min="2818" max="2818" width="55.5703125" style="40" customWidth="1"/>
    <col min="2819" max="2819" width="15.85546875" style="40" customWidth="1"/>
    <col min="2820" max="2821" width="15.140625" style="40" customWidth="1"/>
    <col min="2822" max="2822" width="19.85546875" style="40" customWidth="1"/>
    <col min="2823" max="2823" width="11.28515625" style="40" customWidth="1"/>
    <col min="2824" max="2824" width="24.28515625" style="40" customWidth="1"/>
    <col min="2825" max="2825" width="16.42578125" style="40" customWidth="1"/>
    <col min="2826" max="2826" width="24" style="40" customWidth="1"/>
    <col min="2827" max="2827" width="11.85546875" style="40" bestFit="1" customWidth="1"/>
    <col min="2828" max="3072" width="11.42578125" style="40"/>
    <col min="3073" max="3073" width="7.7109375" style="40" customWidth="1"/>
    <col min="3074" max="3074" width="55.5703125" style="40" customWidth="1"/>
    <col min="3075" max="3075" width="15.85546875" style="40" customWidth="1"/>
    <col min="3076" max="3077" width="15.140625" style="40" customWidth="1"/>
    <col min="3078" max="3078" width="19.85546875" style="40" customWidth="1"/>
    <col min="3079" max="3079" width="11.28515625" style="40" customWidth="1"/>
    <col min="3080" max="3080" width="24.28515625" style="40" customWidth="1"/>
    <col min="3081" max="3081" width="16.42578125" style="40" customWidth="1"/>
    <col min="3082" max="3082" width="24" style="40" customWidth="1"/>
    <col min="3083" max="3083" width="11.85546875" style="40" bestFit="1" customWidth="1"/>
    <col min="3084" max="3328" width="11.42578125" style="40"/>
    <col min="3329" max="3329" width="7.7109375" style="40" customWidth="1"/>
    <col min="3330" max="3330" width="55.5703125" style="40" customWidth="1"/>
    <col min="3331" max="3331" width="15.85546875" style="40" customWidth="1"/>
    <col min="3332" max="3333" width="15.140625" style="40" customWidth="1"/>
    <col min="3334" max="3334" width="19.85546875" style="40" customWidth="1"/>
    <col min="3335" max="3335" width="11.28515625" style="40" customWidth="1"/>
    <col min="3336" max="3336" width="24.28515625" style="40" customWidth="1"/>
    <col min="3337" max="3337" width="16.42578125" style="40" customWidth="1"/>
    <col min="3338" max="3338" width="24" style="40" customWidth="1"/>
    <col min="3339" max="3339" width="11.85546875" style="40" bestFit="1" customWidth="1"/>
    <col min="3340" max="3584" width="11.42578125" style="40"/>
    <col min="3585" max="3585" width="7.7109375" style="40" customWidth="1"/>
    <col min="3586" max="3586" width="55.5703125" style="40" customWidth="1"/>
    <col min="3587" max="3587" width="15.85546875" style="40" customWidth="1"/>
    <col min="3588" max="3589" width="15.140625" style="40" customWidth="1"/>
    <col min="3590" max="3590" width="19.85546875" style="40" customWidth="1"/>
    <col min="3591" max="3591" width="11.28515625" style="40" customWidth="1"/>
    <col min="3592" max="3592" width="24.28515625" style="40" customWidth="1"/>
    <col min="3593" max="3593" width="16.42578125" style="40" customWidth="1"/>
    <col min="3594" max="3594" width="24" style="40" customWidth="1"/>
    <col min="3595" max="3595" width="11.85546875" style="40" bestFit="1" customWidth="1"/>
    <col min="3596" max="3840" width="11.42578125" style="40"/>
    <col min="3841" max="3841" width="7.7109375" style="40" customWidth="1"/>
    <col min="3842" max="3842" width="55.5703125" style="40" customWidth="1"/>
    <col min="3843" max="3843" width="15.85546875" style="40" customWidth="1"/>
    <col min="3844" max="3845" width="15.140625" style="40" customWidth="1"/>
    <col min="3846" max="3846" width="19.85546875" style="40" customWidth="1"/>
    <col min="3847" max="3847" width="11.28515625" style="40" customWidth="1"/>
    <col min="3848" max="3848" width="24.28515625" style="40" customWidth="1"/>
    <col min="3849" max="3849" width="16.42578125" style="40" customWidth="1"/>
    <col min="3850" max="3850" width="24" style="40" customWidth="1"/>
    <col min="3851" max="3851" width="11.85546875" style="40" bestFit="1" customWidth="1"/>
    <col min="3852" max="4096" width="11.42578125" style="40"/>
    <col min="4097" max="4097" width="7.7109375" style="40" customWidth="1"/>
    <col min="4098" max="4098" width="55.5703125" style="40" customWidth="1"/>
    <col min="4099" max="4099" width="15.85546875" style="40" customWidth="1"/>
    <col min="4100" max="4101" width="15.140625" style="40" customWidth="1"/>
    <col min="4102" max="4102" width="19.85546875" style="40" customWidth="1"/>
    <col min="4103" max="4103" width="11.28515625" style="40" customWidth="1"/>
    <col min="4104" max="4104" width="24.28515625" style="40" customWidth="1"/>
    <col min="4105" max="4105" width="16.42578125" style="40" customWidth="1"/>
    <col min="4106" max="4106" width="24" style="40" customWidth="1"/>
    <col min="4107" max="4107" width="11.85546875" style="40" bestFit="1" customWidth="1"/>
    <col min="4108" max="4352" width="11.42578125" style="40"/>
    <col min="4353" max="4353" width="7.7109375" style="40" customWidth="1"/>
    <col min="4354" max="4354" width="55.5703125" style="40" customWidth="1"/>
    <col min="4355" max="4355" width="15.85546875" style="40" customWidth="1"/>
    <col min="4356" max="4357" width="15.140625" style="40" customWidth="1"/>
    <col min="4358" max="4358" width="19.85546875" style="40" customWidth="1"/>
    <col min="4359" max="4359" width="11.28515625" style="40" customWidth="1"/>
    <col min="4360" max="4360" width="24.28515625" style="40" customWidth="1"/>
    <col min="4361" max="4361" width="16.42578125" style="40" customWidth="1"/>
    <col min="4362" max="4362" width="24" style="40" customWidth="1"/>
    <col min="4363" max="4363" width="11.85546875" style="40" bestFit="1" customWidth="1"/>
    <col min="4364" max="4608" width="11.42578125" style="40"/>
    <col min="4609" max="4609" width="7.7109375" style="40" customWidth="1"/>
    <col min="4610" max="4610" width="55.5703125" style="40" customWidth="1"/>
    <col min="4611" max="4611" width="15.85546875" style="40" customWidth="1"/>
    <col min="4612" max="4613" width="15.140625" style="40" customWidth="1"/>
    <col min="4614" max="4614" width="19.85546875" style="40" customWidth="1"/>
    <col min="4615" max="4615" width="11.28515625" style="40" customWidth="1"/>
    <col min="4616" max="4616" width="24.28515625" style="40" customWidth="1"/>
    <col min="4617" max="4617" width="16.42578125" style="40" customWidth="1"/>
    <col min="4618" max="4618" width="24" style="40" customWidth="1"/>
    <col min="4619" max="4619" width="11.85546875" style="40" bestFit="1" customWidth="1"/>
    <col min="4620" max="4864" width="11.42578125" style="40"/>
    <col min="4865" max="4865" width="7.7109375" style="40" customWidth="1"/>
    <col min="4866" max="4866" width="55.5703125" style="40" customWidth="1"/>
    <col min="4867" max="4867" width="15.85546875" style="40" customWidth="1"/>
    <col min="4868" max="4869" width="15.140625" style="40" customWidth="1"/>
    <col min="4870" max="4870" width="19.85546875" style="40" customWidth="1"/>
    <col min="4871" max="4871" width="11.28515625" style="40" customWidth="1"/>
    <col min="4872" max="4872" width="24.28515625" style="40" customWidth="1"/>
    <col min="4873" max="4873" width="16.42578125" style="40" customWidth="1"/>
    <col min="4874" max="4874" width="24" style="40" customWidth="1"/>
    <col min="4875" max="4875" width="11.85546875" style="40" bestFit="1" customWidth="1"/>
    <col min="4876" max="5120" width="11.42578125" style="40"/>
    <col min="5121" max="5121" width="7.7109375" style="40" customWidth="1"/>
    <col min="5122" max="5122" width="55.5703125" style="40" customWidth="1"/>
    <col min="5123" max="5123" width="15.85546875" style="40" customWidth="1"/>
    <col min="5124" max="5125" width="15.140625" style="40" customWidth="1"/>
    <col min="5126" max="5126" width="19.85546875" style="40" customWidth="1"/>
    <col min="5127" max="5127" width="11.28515625" style="40" customWidth="1"/>
    <col min="5128" max="5128" width="24.28515625" style="40" customWidth="1"/>
    <col min="5129" max="5129" width="16.42578125" style="40" customWidth="1"/>
    <col min="5130" max="5130" width="24" style="40" customWidth="1"/>
    <col min="5131" max="5131" width="11.85546875" style="40" bestFit="1" customWidth="1"/>
    <col min="5132" max="5376" width="11.42578125" style="40"/>
    <col min="5377" max="5377" width="7.7109375" style="40" customWidth="1"/>
    <col min="5378" max="5378" width="55.5703125" style="40" customWidth="1"/>
    <col min="5379" max="5379" width="15.85546875" style="40" customWidth="1"/>
    <col min="5380" max="5381" width="15.140625" style="40" customWidth="1"/>
    <col min="5382" max="5382" width="19.85546875" style="40" customWidth="1"/>
    <col min="5383" max="5383" width="11.28515625" style="40" customWidth="1"/>
    <col min="5384" max="5384" width="24.28515625" style="40" customWidth="1"/>
    <col min="5385" max="5385" width="16.42578125" style="40" customWidth="1"/>
    <col min="5386" max="5386" width="24" style="40" customWidth="1"/>
    <col min="5387" max="5387" width="11.85546875" style="40" bestFit="1" customWidth="1"/>
    <col min="5388" max="5632" width="11.42578125" style="40"/>
    <col min="5633" max="5633" width="7.7109375" style="40" customWidth="1"/>
    <col min="5634" max="5634" width="55.5703125" style="40" customWidth="1"/>
    <col min="5635" max="5635" width="15.85546875" style="40" customWidth="1"/>
    <col min="5636" max="5637" width="15.140625" style="40" customWidth="1"/>
    <col min="5638" max="5638" width="19.85546875" style="40" customWidth="1"/>
    <col min="5639" max="5639" width="11.28515625" style="40" customWidth="1"/>
    <col min="5640" max="5640" width="24.28515625" style="40" customWidth="1"/>
    <col min="5641" max="5641" width="16.42578125" style="40" customWidth="1"/>
    <col min="5642" max="5642" width="24" style="40" customWidth="1"/>
    <col min="5643" max="5643" width="11.85546875" style="40" bestFit="1" customWidth="1"/>
    <col min="5644" max="5888" width="11.42578125" style="40"/>
    <col min="5889" max="5889" width="7.7109375" style="40" customWidth="1"/>
    <col min="5890" max="5890" width="55.5703125" style="40" customWidth="1"/>
    <col min="5891" max="5891" width="15.85546875" style="40" customWidth="1"/>
    <col min="5892" max="5893" width="15.140625" style="40" customWidth="1"/>
    <col min="5894" max="5894" width="19.85546875" style="40" customWidth="1"/>
    <col min="5895" max="5895" width="11.28515625" style="40" customWidth="1"/>
    <col min="5896" max="5896" width="24.28515625" style="40" customWidth="1"/>
    <col min="5897" max="5897" width="16.42578125" style="40" customWidth="1"/>
    <col min="5898" max="5898" width="24" style="40" customWidth="1"/>
    <col min="5899" max="5899" width="11.85546875" style="40" bestFit="1" customWidth="1"/>
    <col min="5900" max="6144" width="11.42578125" style="40"/>
    <col min="6145" max="6145" width="7.7109375" style="40" customWidth="1"/>
    <col min="6146" max="6146" width="55.5703125" style="40" customWidth="1"/>
    <col min="6147" max="6147" width="15.85546875" style="40" customWidth="1"/>
    <col min="6148" max="6149" width="15.140625" style="40" customWidth="1"/>
    <col min="6150" max="6150" width="19.85546875" style="40" customWidth="1"/>
    <col min="6151" max="6151" width="11.28515625" style="40" customWidth="1"/>
    <col min="6152" max="6152" width="24.28515625" style="40" customWidth="1"/>
    <col min="6153" max="6153" width="16.42578125" style="40" customWidth="1"/>
    <col min="6154" max="6154" width="24" style="40" customWidth="1"/>
    <col min="6155" max="6155" width="11.85546875" style="40" bestFit="1" customWidth="1"/>
    <col min="6156" max="6400" width="11.42578125" style="40"/>
    <col min="6401" max="6401" width="7.7109375" style="40" customWidth="1"/>
    <col min="6402" max="6402" width="55.5703125" style="40" customWidth="1"/>
    <col min="6403" max="6403" width="15.85546875" style="40" customWidth="1"/>
    <col min="6404" max="6405" width="15.140625" style="40" customWidth="1"/>
    <col min="6406" max="6406" width="19.85546875" style="40" customWidth="1"/>
    <col min="6407" max="6407" width="11.28515625" style="40" customWidth="1"/>
    <col min="6408" max="6408" width="24.28515625" style="40" customWidth="1"/>
    <col min="6409" max="6409" width="16.42578125" style="40" customWidth="1"/>
    <col min="6410" max="6410" width="24" style="40" customWidth="1"/>
    <col min="6411" max="6411" width="11.85546875" style="40" bestFit="1" customWidth="1"/>
    <col min="6412" max="6656" width="11.42578125" style="40"/>
    <col min="6657" max="6657" width="7.7109375" style="40" customWidth="1"/>
    <col min="6658" max="6658" width="55.5703125" style="40" customWidth="1"/>
    <col min="6659" max="6659" width="15.85546875" style="40" customWidth="1"/>
    <col min="6660" max="6661" width="15.140625" style="40" customWidth="1"/>
    <col min="6662" max="6662" width="19.85546875" style="40" customWidth="1"/>
    <col min="6663" max="6663" width="11.28515625" style="40" customWidth="1"/>
    <col min="6664" max="6664" width="24.28515625" style="40" customWidth="1"/>
    <col min="6665" max="6665" width="16.42578125" style="40" customWidth="1"/>
    <col min="6666" max="6666" width="24" style="40" customWidth="1"/>
    <col min="6667" max="6667" width="11.85546875" style="40" bestFit="1" customWidth="1"/>
    <col min="6668" max="6912" width="11.42578125" style="40"/>
    <col min="6913" max="6913" width="7.7109375" style="40" customWidth="1"/>
    <col min="6914" max="6914" width="55.5703125" style="40" customWidth="1"/>
    <col min="6915" max="6915" width="15.85546875" style="40" customWidth="1"/>
    <col min="6916" max="6917" width="15.140625" style="40" customWidth="1"/>
    <col min="6918" max="6918" width="19.85546875" style="40" customWidth="1"/>
    <col min="6919" max="6919" width="11.28515625" style="40" customWidth="1"/>
    <col min="6920" max="6920" width="24.28515625" style="40" customWidth="1"/>
    <col min="6921" max="6921" width="16.42578125" style="40" customWidth="1"/>
    <col min="6922" max="6922" width="24" style="40" customWidth="1"/>
    <col min="6923" max="6923" width="11.85546875" style="40" bestFit="1" customWidth="1"/>
    <col min="6924" max="7168" width="11.42578125" style="40"/>
    <col min="7169" max="7169" width="7.7109375" style="40" customWidth="1"/>
    <col min="7170" max="7170" width="55.5703125" style="40" customWidth="1"/>
    <col min="7171" max="7171" width="15.85546875" style="40" customWidth="1"/>
    <col min="7172" max="7173" width="15.140625" style="40" customWidth="1"/>
    <col min="7174" max="7174" width="19.85546875" style="40" customWidth="1"/>
    <col min="7175" max="7175" width="11.28515625" style="40" customWidth="1"/>
    <col min="7176" max="7176" width="24.28515625" style="40" customWidth="1"/>
    <col min="7177" max="7177" width="16.42578125" style="40" customWidth="1"/>
    <col min="7178" max="7178" width="24" style="40" customWidth="1"/>
    <col min="7179" max="7179" width="11.85546875" style="40" bestFit="1" customWidth="1"/>
    <col min="7180" max="7424" width="11.42578125" style="40"/>
    <col min="7425" max="7425" width="7.7109375" style="40" customWidth="1"/>
    <col min="7426" max="7426" width="55.5703125" style="40" customWidth="1"/>
    <col min="7427" max="7427" width="15.85546875" style="40" customWidth="1"/>
    <col min="7428" max="7429" width="15.140625" style="40" customWidth="1"/>
    <col min="7430" max="7430" width="19.85546875" style="40" customWidth="1"/>
    <col min="7431" max="7431" width="11.28515625" style="40" customWidth="1"/>
    <col min="7432" max="7432" width="24.28515625" style="40" customWidth="1"/>
    <col min="7433" max="7433" width="16.42578125" style="40" customWidth="1"/>
    <col min="7434" max="7434" width="24" style="40" customWidth="1"/>
    <col min="7435" max="7435" width="11.85546875" style="40" bestFit="1" customWidth="1"/>
    <col min="7436" max="7680" width="11.42578125" style="40"/>
    <col min="7681" max="7681" width="7.7109375" style="40" customWidth="1"/>
    <col min="7682" max="7682" width="55.5703125" style="40" customWidth="1"/>
    <col min="7683" max="7683" width="15.85546875" style="40" customWidth="1"/>
    <col min="7684" max="7685" width="15.140625" style="40" customWidth="1"/>
    <col min="7686" max="7686" width="19.85546875" style="40" customWidth="1"/>
    <col min="7687" max="7687" width="11.28515625" style="40" customWidth="1"/>
    <col min="7688" max="7688" width="24.28515625" style="40" customWidth="1"/>
    <col min="7689" max="7689" width="16.42578125" style="40" customWidth="1"/>
    <col min="7690" max="7690" width="24" style="40" customWidth="1"/>
    <col min="7691" max="7691" width="11.85546875" style="40" bestFit="1" customWidth="1"/>
    <col min="7692" max="7936" width="11.42578125" style="40"/>
    <col min="7937" max="7937" width="7.7109375" style="40" customWidth="1"/>
    <col min="7938" max="7938" width="55.5703125" style="40" customWidth="1"/>
    <col min="7939" max="7939" width="15.85546875" style="40" customWidth="1"/>
    <col min="7940" max="7941" width="15.140625" style="40" customWidth="1"/>
    <col min="7942" max="7942" width="19.85546875" style="40" customWidth="1"/>
    <col min="7943" max="7943" width="11.28515625" style="40" customWidth="1"/>
    <col min="7944" max="7944" width="24.28515625" style="40" customWidth="1"/>
    <col min="7945" max="7945" width="16.42578125" style="40" customWidth="1"/>
    <col min="7946" max="7946" width="24" style="40" customWidth="1"/>
    <col min="7947" max="7947" width="11.85546875" style="40" bestFit="1" customWidth="1"/>
    <col min="7948" max="8192" width="11.42578125" style="40"/>
    <col min="8193" max="8193" width="7.7109375" style="40" customWidth="1"/>
    <col min="8194" max="8194" width="55.5703125" style="40" customWidth="1"/>
    <col min="8195" max="8195" width="15.85546875" style="40" customWidth="1"/>
    <col min="8196" max="8197" width="15.140625" style="40" customWidth="1"/>
    <col min="8198" max="8198" width="19.85546875" style="40" customWidth="1"/>
    <col min="8199" max="8199" width="11.28515625" style="40" customWidth="1"/>
    <col min="8200" max="8200" width="24.28515625" style="40" customWidth="1"/>
    <col min="8201" max="8201" width="16.42578125" style="40" customWidth="1"/>
    <col min="8202" max="8202" width="24" style="40" customWidth="1"/>
    <col min="8203" max="8203" width="11.85546875" style="40" bestFit="1" customWidth="1"/>
    <col min="8204" max="8448" width="11.42578125" style="40"/>
    <col min="8449" max="8449" width="7.7109375" style="40" customWidth="1"/>
    <col min="8450" max="8450" width="55.5703125" style="40" customWidth="1"/>
    <col min="8451" max="8451" width="15.85546875" style="40" customWidth="1"/>
    <col min="8452" max="8453" width="15.140625" style="40" customWidth="1"/>
    <col min="8454" max="8454" width="19.85546875" style="40" customWidth="1"/>
    <col min="8455" max="8455" width="11.28515625" style="40" customWidth="1"/>
    <col min="8456" max="8456" width="24.28515625" style="40" customWidth="1"/>
    <col min="8457" max="8457" width="16.42578125" style="40" customWidth="1"/>
    <col min="8458" max="8458" width="24" style="40" customWidth="1"/>
    <col min="8459" max="8459" width="11.85546875" style="40" bestFit="1" customWidth="1"/>
    <col min="8460" max="8704" width="11.42578125" style="40"/>
    <col min="8705" max="8705" width="7.7109375" style="40" customWidth="1"/>
    <col min="8706" max="8706" width="55.5703125" style="40" customWidth="1"/>
    <col min="8707" max="8707" width="15.85546875" style="40" customWidth="1"/>
    <col min="8708" max="8709" width="15.140625" style="40" customWidth="1"/>
    <col min="8710" max="8710" width="19.85546875" style="40" customWidth="1"/>
    <col min="8711" max="8711" width="11.28515625" style="40" customWidth="1"/>
    <col min="8712" max="8712" width="24.28515625" style="40" customWidth="1"/>
    <col min="8713" max="8713" width="16.42578125" style="40" customWidth="1"/>
    <col min="8714" max="8714" width="24" style="40" customWidth="1"/>
    <col min="8715" max="8715" width="11.85546875" style="40" bestFit="1" customWidth="1"/>
    <col min="8716" max="8960" width="11.42578125" style="40"/>
    <col min="8961" max="8961" width="7.7109375" style="40" customWidth="1"/>
    <col min="8962" max="8962" width="55.5703125" style="40" customWidth="1"/>
    <col min="8963" max="8963" width="15.85546875" style="40" customWidth="1"/>
    <col min="8964" max="8965" width="15.140625" style="40" customWidth="1"/>
    <col min="8966" max="8966" width="19.85546875" style="40" customWidth="1"/>
    <col min="8967" max="8967" width="11.28515625" style="40" customWidth="1"/>
    <col min="8968" max="8968" width="24.28515625" style="40" customWidth="1"/>
    <col min="8969" max="8969" width="16.42578125" style="40" customWidth="1"/>
    <col min="8970" max="8970" width="24" style="40" customWidth="1"/>
    <col min="8971" max="8971" width="11.85546875" style="40" bestFit="1" customWidth="1"/>
    <col min="8972" max="9216" width="11.42578125" style="40"/>
    <col min="9217" max="9217" width="7.7109375" style="40" customWidth="1"/>
    <col min="9218" max="9218" width="55.5703125" style="40" customWidth="1"/>
    <col min="9219" max="9219" width="15.85546875" style="40" customWidth="1"/>
    <col min="9220" max="9221" width="15.140625" style="40" customWidth="1"/>
    <col min="9222" max="9222" width="19.85546875" style="40" customWidth="1"/>
    <col min="9223" max="9223" width="11.28515625" style="40" customWidth="1"/>
    <col min="9224" max="9224" width="24.28515625" style="40" customWidth="1"/>
    <col min="9225" max="9225" width="16.42578125" style="40" customWidth="1"/>
    <col min="9226" max="9226" width="24" style="40" customWidth="1"/>
    <col min="9227" max="9227" width="11.85546875" style="40" bestFit="1" customWidth="1"/>
    <col min="9228" max="9472" width="11.42578125" style="40"/>
    <col min="9473" max="9473" width="7.7109375" style="40" customWidth="1"/>
    <col min="9474" max="9474" width="55.5703125" style="40" customWidth="1"/>
    <col min="9475" max="9475" width="15.85546875" style="40" customWidth="1"/>
    <col min="9476" max="9477" width="15.140625" style="40" customWidth="1"/>
    <col min="9478" max="9478" width="19.85546875" style="40" customWidth="1"/>
    <col min="9479" max="9479" width="11.28515625" style="40" customWidth="1"/>
    <col min="9480" max="9480" width="24.28515625" style="40" customWidth="1"/>
    <col min="9481" max="9481" width="16.42578125" style="40" customWidth="1"/>
    <col min="9482" max="9482" width="24" style="40" customWidth="1"/>
    <col min="9483" max="9483" width="11.85546875" style="40" bestFit="1" customWidth="1"/>
    <col min="9484" max="9728" width="11.42578125" style="40"/>
    <col min="9729" max="9729" width="7.7109375" style="40" customWidth="1"/>
    <col min="9730" max="9730" width="55.5703125" style="40" customWidth="1"/>
    <col min="9731" max="9731" width="15.85546875" style="40" customWidth="1"/>
    <col min="9732" max="9733" width="15.140625" style="40" customWidth="1"/>
    <col min="9734" max="9734" width="19.85546875" style="40" customWidth="1"/>
    <col min="9735" max="9735" width="11.28515625" style="40" customWidth="1"/>
    <col min="9736" max="9736" width="24.28515625" style="40" customWidth="1"/>
    <col min="9737" max="9737" width="16.42578125" style="40" customWidth="1"/>
    <col min="9738" max="9738" width="24" style="40" customWidth="1"/>
    <col min="9739" max="9739" width="11.85546875" style="40" bestFit="1" customWidth="1"/>
    <col min="9740" max="9984" width="11.42578125" style="40"/>
    <col min="9985" max="9985" width="7.7109375" style="40" customWidth="1"/>
    <col min="9986" max="9986" width="55.5703125" style="40" customWidth="1"/>
    <col min="9987" max="9987" width="15.85546875" style="40" customWidth="1"/>
    <col min="9988" max="9989" width="15.140625" style="40" customWidth="1"/>
    <col min="9990" max="9990" width="19.85546875" style="40" customWidth="1"/>
    <col min="9991" max="9991" width="11.28515625" style="40" customWidth="1"/>
    <col min="9992" max="9992" width="24.28515625" style="40" customWidth="1"/>
    <col min="9993" max="9993" width="16.42578125" style="40" customWidth="1"/>
    <col min="9994" max="9994" width="24" style="40" customWidth="1"/>
    <col min="9995" max="9995" width="11.85546875" style="40" bestFit="1" customWidth="1"/>
    <col min="9996" max="10240" width="11.42578125" style="40"/>
    <col min="10241" max="10241" width="7.7109375" style="40" customWidth="1"/>
    <col min="10242" max="10242" width="55.5703125" style="40" customWidth="1"/>
    <col min="10243" max="10243" width="15.85546875" style="40" customWidth="1"/>
    <col min="10244" max="10245" width="15.140625" style="40" customWidth="1"/>
    <col min="10246" max="10246" width="19.85546875" style="40" customWidth="1"/>
    <col min="10247" max="10247" width="11.28515625" style="40" customWidth="1"/>
    <col min="10248" max="10248" width="24.28515625" style="40" customWidth="1"/>
    <col min="10249" max="10249" width="16.42578125" style="40" customWidth="1"/>
    <col min="10250" max="10250" width="24" style="40" customWidth="1"/>
    <col min="10251" max="10251" width="11.85546875" style="40" bestFit="1" customWidth="1"/>
    <col min="10252" max="10496" width="11.42578125" style="40"/>
    <col min="10497" max="10497" width="7.7109375" style="40" customWidth="1"/>
    <col min="10498" max="10498" width="55.5703125" style="40" customWidth="1"/>
    <col min="10499" max="10499" width="15.85546875" style="40" customWidth="1"/>
    <col min="10500" max="10501" width="15.140625" style="40" customWidth="1"/>
    <col min="10502" max="10502" width="19.85546875" style="40" customWidth="1"/>
    <col min="10503" max="10503" width="11.28515625" style="40" customWidth="1"/>
    <col min="10504" max="10504" width="24.28515625" style="40" customWidth="1"/>
    <col min="10505" max="10505" width="16.42578125" style="40" customWidth="1"/>
    <col min="10506" max="10506" width="24" style="40" customWidth="1"/>
    <col min="10507" max="10507" width="11.85546875" style="40" bestFit="1" customWidth="1"/>
    <col min="10508" max="10752" width="11.42578125" style="40"/>
    <col min="10753" max="10753" width="7.7109375" style="40" customWidth="1"/>
    <col min="10754" max="10754" width="55.5703125" style="40" customWidth="1"/>
    <col min="10755" max="10755" width="15.85546875" style="40" customWidth="1"/>
    <col min="10756" max="10757" width="15.140625" style="40" customWidth="1"/>
    <col min="10758" max="10758" width="19.85546875" style="40" customWidth="1"/>
    <col min="10759" max="10759" width="11.28515625" style="40" customWidth="1"/>
    <col min="10760" max="10760" width="24.28515625" style="40" customWidth="1"/>
    <col min="10761" max="10761" width="16.42578125" style="40" customWidth="1"/>
    <col min="10762" max="10762" width="24" style="40" customWidth="1"/>
    <col min="10763" max="10763" width="11.85546875" style="40" bestFit="1" customWidth="1"/>
    <col min="10764" max="11008" width="11.42578125" style="40"/>
    <col min="11009" max="11009" width="7.7109375" style="40" customWidth="1"/>
    <col min="11010" max="11010" width="55.5703125" style="40" customWidth="1"/>
    <col min="11011" max="11011" width="15.85546875" style="40" customWidth="1"/>
    <col min="11012" max="11013" width="15.140625" style="40" customWidth="1"/>
    <col min="11014" max="11014" width="19.85546875" style="40" customWidth="1"/>
    <col min="11015" max="11015" width="11.28515625" style="40" customWidth="1"/>
    <col min="11016" max="11016" width="24.28515625" style="40" customWidth="1"/>
    <col min="11017" max="11017" width="16.42578125" style="40" customWidth="1"/>
    <col min="11018" max="11018" width="24" style="40" customWidth="1"/>
    <col min="11019" max="11019" width="11.85546875" style="40" bestFit="1" customWidth="1"/>
    <col min="11020" max="11264" width="11.42578125" style="40"/>
    <col min="11265" max="11265" width="7.7109375" style="40" customWidth="1"/>
    <col min="11266" max="11266" width="55.5703125" style="40" customWidth="1"/>
    <col min="11267" max="11267" width="15.85546875" style="40" customWidth="1"/>
    <col min="11268" max="11269" width="15.140625" style="40" customWidth="1"/>
    <col min="11270" max="11270" width="19.85546875" style="40" customWidth="1"/>
    <col min="11271" max="11271" width="11.28515625" style="40" customWidth="1"/>
    <col min="11272" max="11272" width="24.28515625" style="40" customWidth="1"/>
    <col min="11273" max="11273" width="16.42578125" style="40" customWidth="1"/>
    <col min="11274" max="11274" width="24" style="40" customWidth="1"/>
    <col min="11275" max="11275" width="11.85546875" style="40" bestFit="1" customWidth="1"/>
    <col min="11276" max="11520" width="11.42578125" style="40"/>
    <col min="11521" max="11521" width="7.7109375" style="40" customWidth="1"/>
    <col min="11522" max="11522" width="55.5703125" style="40" customWidth="1"/>
    <col min="11523" max="11523" width="15.85546875" style="40" customWidth="1"/>
    <col min="11524" max="11525" width="15.140625" style="40" customWidth="1"/>
    <col min="11526" max="11526" width="19.85546875" style="40" customWidth="1"/>
    <col min="11527" max="11527" width="11.28515625" style="40" customWidth="1"/>
    <col min="11528" max="11528" width="24.28515625" style="40" customWidth="1"/>
    <col min="11529" max="11529" width="16.42578125" style="40" customWidth="1"/>
    <col min="11530" max="11530" width="24" style="40" customWidth="1"/>
    <col min="11531" max="11531" width="11.85546875" style="40" bestFit="1" customWidth="1"/>
    <col min="11532" max="11776" width="11.42578125" style="40"/>
    <col min="11777" max="11777" width="7.7109375" style="40" customWidth="1"/>
    <col min="11778" max="11778" width="55.5703125" style="40" customWidth="1"/>
    <col min="11779" max="11779" width="15.85546875" style="40" customWidth="1"/>
    <col min="11780" max="11781" width="15.140625" style="40" customWidth="1"/>
    <col min="11782" max="11782" width="19.85546875" style="40" customWidth="1"/>
    <col min="11783" max="11783" width="11.28515625" style="40" customWidth="1"/>
    <col min="11784" max="11784" width="24.28515625" style="40" customWidth="1"/>
    <col min="11785" max="11785" width="16.42578125" style="40" customWidth="1"/>
    <col min="11786" max="11786" width="24" style="40" customWidth="1"/>
    <col min="11787" max="11787" width="11.85546875" style="40" bestFit="1" customWidth="1"/>
    <col min="11788" max="12032" width="11.42578125" style="40"/>
    <col min="12033" max="12033" width="7.7109375" style="40" customWidth="1"/>
    <col min="12034" max="12034" width="55.5703125" style="40" customWidth="1"/>
    <col min="12035" max="12035" width="15.85546875" style="40" customWidth="1"/>
    <col min="12036" max="12037" width="15.140625" style="40" customWidth="1"/>
    <col min="12038" max="12038" width="19.85546875" style="40" customWidth="1"/>
    <col min="12039" max="12039" width="11.28515625" style="40" customWidth="1"/>
    <col min="12040" max="12040" width="24.28515625" style="40" customWidth="1"/>
    <col min="12041" max="12041" width="16.42578125" style="40" customWidth="1"/>
    <col min="12042" max="12042" width="24" style="40" customWidth="1"/>
    <col min="12043" max="12043" width="11.85546875" style="40" bestFit="1" customWidth="1"/>
    <col min="12044" max="12288" width="11.42578125" style="40"/>
    <col min="12289" max="12289" width="7.7109375" style="40" customWidth="1"/>
    <col min="12290" max="12290" width="55.5703125" style="40" customWidth="1"/>
    <col min="12291" max="12291" width="15.85546875" style="40" customWidth="1"/>
    <col min="12292" max="12293" width="15.140625" style="40" customWidth="1"/>
    <col min="12294" max="12294" width="19.85546875" style="40" customWidth="1"/>
    <col min="12295" max="12295" width="11.28515625" style="40" customWidth="1"/>
    <col min="12296" max="12296" width="24.28515625" style="40" customWidth="1"/>
    <col min="12297" max="12297" width="16.42578125" style="40" customWidth="1"/>
    <col min="12298" max="12298" width="24" style="40" customWidth="1"/>
    <col min="12299" max="12299" width="11.85546875" style="40" bestFit="1" customWidth="1"/>
    <col min="12300" max="12544" width="11.42578125" style="40"/>
    <col min="12545" max="12545" width="7.7109375" style="40" customWidth="1"/>
    <col min="12546" max="12546" width="55.5703125" style="40" customWidth="1"/>
    <col min="12547" max="12547" width="15.85546875" style="40" customWidth="1"/>
    <col min="12548" max="12549" width="15.140625" style="40" customWidth="1"/>
    <col min="12550" max="12550" width="19.85546875" style="40" customWidth="1"/>
    <col min="12551" max="12551" width="11.28515625" style="40" customWidth="1"/>
    <col min="12552" max="12552" width="24.28515625" style="40" customWidth="1"/>
    <col min="12553" max="12553" width="16.42578125" style="40" customWidth="1"/>
    <col min="12554" max="12554" width="24" style="40" customWidth="1"/>
    <col min="12555" max="12555" width="11.85546875" style="40" bestFit="1" customWidth="1"/>
    <col min="12556" max="12800" width="11.42578125" style="40"/>
    <col min="12801" max="12801" width="7.7109375" style="40" customWidth="1"/>
    <col min="12802" max="12802" width="55.5703125" style="40" customWidth="1"/>
    <col min="12803" max="12803" width="15.85546875" style="40" customWidth="1"/>
    <col min="12804" max="12805" width="15.140625" style="40" customWidth="1"/>
    <col min="12806" max="12806" width="19.85546875" style="40" customWidth="1"/>
    <col min="12807" max="12807" width="11.28515625" style="40" customWidth="1"/>
    <col min="12808" max="12808" width="24.28515625" style="40" customWidth="1"/>
    <col min="12809" max="12809" width="16.42578125" style="40" customWidth="1"/>
    <col min="12810" max="12810" width="24" style="40" customWidth="1"/>
    <col min="12811" max="12811" width="11.85546875" style="40" bestFit="1" customWidth="1"/>
    <col min="12812" max="13056" width="11.42578125" style="40"/>
    <col min="13057" max="13057" width="7.7109375" style="40" customWidth="1"/>
    <col min="13058" max="13058" width="55.5703125" style="40" customWidth="1"/>
    <col min="13059" max="13059" width="15.85546875" style="40" customWidth="1"/>
    <col min="13060" max="13061" width="15.140625" style="40" customWidth="1"/>
    <col min="13062" max="13062" width="19.85546875" style="40" customWidth="1"/>
    <col min="13063" max="13063" width="11.28515625" style="40" customWidth="1"/>
    <col min="13064" max="13064" width="24.28515625" style="40" customWidth="1"/>
    <col min="13065" max="13065" width="16.42578125" style="40" customWidth="1"/>
    <col min="13066" max="13066" width="24" style="40" customWidth="1"/>
    <col min="13067" max="13067" width="11.85546875" style="40" bestFit="1" customWidth="1"/>
    <col min="13068" max="13312" width="11.42578125" style="40"/>
    <col min="13313" max="13313" width="7.7109375" style="40" customWidth="1"/>
    <col min="13314" max="13314" width="55.5703125" style="40" customWidth="1"/>
    <col min="13315" max="13315" width="15.85546875" style="40" customWidth="1"/>
    <col min="13316" max="13317" width="15.140625" style="40" customWidth="1"/>
    <col min="13318" max="13318" width="19.85546875" style="40" customWidth="1"/>
    <col min="13319" max="13319" width="11.28515625" style="40" customWidth="1"/>
    <col min="13320" max="13320" width="24.28515625" style="40" customWidth="1"/>
    <col min="13321" max="13321" width="16.42578125" style="40" customWidth="1"/>
    <col min="13322" max="13322" width="24" style="40" customWidth="1"/>
    <col min="13323" max="13323" width="11.85546875" style="40" bestFit="1" customWidth="1"/>
    <col min="13324" max="13568" width="11.42578125" style="40"/>
    <col min="13569" max="13569" width="7.7109375" style="40" customWidth="1"/>
    <col min="13570" max="13570" width="55.5703125" style="40" customWidth="1"/>
    <col min="13571" max="13571" width="15.85546875" style="40" customWidth="1"/>
    <col min="13572" max="13573" width="15.140625" style="40" customWidth="1"/>
    <col min="13574" max="13574" width="19.85546875" style="40" customWidth="1"/>
    <col min="13575" max="13575" width="11.28515625" style="40" customWidth="1"/>
    <col min="13576" max="13576" width="24.28515625" style="40" customWidth="1"/>
    <col min="13577" max="13577" width="16.42578125" style="40" customWidth="1"/>
    <col min="13578" max="13578" width="24" style="40" customWidth="1"/>
    <col min="13579" max="13579" width="11.85546875" style="40" bestFit="1" customWidth="1"/>
    <col min="13580" max="13824" width="11.42578125" style="40"/>
    <col min="13825" max="13825" width="7.7109375" style="40" customWidth="1"/>
    <col min="13826" max="13826" width="55.5703125" style="40" customWidth="1"/>
    <col min="13827" max="13827" width="15.85546875" style="40" customWidth="1"/>
    <col min="13828" max="13829" width="15.140625" style="40" customWidth="1"/>
    <col min="13830" max="13830" width="19.85546875" style="40" customWidth="1"/>
    <col min="13831" max="13831" width="11.28515625" style="40" customWidth="1"/>
    <col min="13832" max="13832" width="24.28515625" style="40" customWidth="1"/>
    <col min="13833" max="13833" width="16.42578125" style="40" customWidth="1"/>
    <col min="13834" max="13834" width="24" style="40" customWidth="1"/>
    <col min="13835" max="13835" width="11.85546875" style="40" bestFit="1" customWidth="1"/>
    <col min="13836" max="14080" width="11.42578125" style="40"/>
    <col min="14081" max="14081" width="7.7109375" style="40" customWidth="1"/>
    <col min="14082" max="14082" width="55.5703125" style="40" customWidth="1"/>
    <col min="14083" max="14083" width="15.85546875" style="40" customWidth="1"/>
    <col min="14084" max="14085" width="15.140625" style="40" customWidth="1"/>
    <col min="14086" max="14086" width="19.85546875" style="40" customWidth="1"/>
    <col min="14087" max="14087" width="11.28515625" style="40" customWidth="1"/>
    <col min="14088" max="14088" width="24.28515625" style="40" customWidth="1"/>
    <col min="14089" max="14089" width="16.42578125" style="40" customWidth="1"/>
    <col min="14090" max="14090" width="24" style="40" customWidth="1"/>
    <col min="14091" max="14091" width="11.85546875" style="40" bestFit="1" customWidth="1"/>
    <col min="14092" max="14336" width="11.42578125" style="40"/>
    <col min="14337" max="14337" width="7.7109375" style="40" customWidth="1"/>
    <col min="14338" max="14338" width="55.5703125" style="40" customWidth="1"/>
    <col min="14339" max="14339" width="15.85546875" style="40" customWidth="1"/>
    <col min="14340" max="14341" width="15.140625" style="40" customWidth="1"/>
    <col min="14342" max="14342" width="19.85546875" style="40" customWidth="1"/>
    <col min="14343" max="14343" width="11.28515625" style="40" customWidth="1"/>
    <col min="14344" max="14344" width="24.28515625" style="40" customWidth="1"/>
    <col min="14345" max="14345" width="16.42578125" style="40" customWidth="1"/>
    <col min="14346" max="14346" width="24" style="40" customWidth="1"/>
    <col min="14347" max="14347" width="11.85546875" style="40" bestFit="1" customWidth="1"/>
    <col min="14348" max="14592" width="11.42578125" style="40"/>
    <col min="14593" max="14593" width="7.7109375" style="40" customWidth="1"/>
    <col min="14594" max="14594" width="55.5703125" style="40" customWidth="1"/>
    <col min="14595" max="14595" width="15.85546875" style="40" customWidth="1"/>
    <col min="14596" max="14597" width="15.140625" style="40" customWidth="1"/>
    <col min="14598" max="14598" width="19.85546875" style="40" customWidth="1"/>
    <col min="14599" max="14599" width="11.28515625" style="40" customWidth="1"/>
    <col min="14600" max="14600" width="24.28515625" style="40" customWidth="1"/>
    <col min="14601" max="14601" width="16.42578125" style="40" customWidth="1"/>
    <col min="14602" max="14602" width="24" style="40" customWidth="1"/>
    <col min="14603" max="14603" width="11.85546875" style="40" bestFit="1" customWidth="1"/>
    <col min="14604" max="14848" width="11.42578125" style="40"/>
    <col min="14849" max="14849" width="7.7109375" style="40" customWidth="1"/>
    <col min="14850" max="14850" width="55.5703125" style="40" customWidth="1"/>
    <col min="14851" max="14851" width="15.85546875" style="40" customWidth="1"/>
    <col min="14852" max="14853" width="15.140625" style="40" customWidth="1"/>
    <col min="14854" max="14854" width="19.85546875" style="40" customWidth="1"/>
    <col min="14855" max="14855" width="11.28515625" style="40" customWidth="1"/>
    <col min="14856" max="14856" width="24.28515625" style="40" customWidth="1"/>
    <col min="14857" max="14857" width="16.42578125" style="40" customWidth="1"/>
    <col min="14858" max="14858" width="24" style="40" customWidth="1"/>
    <col min="14859" max="14859" width="11.85546875" style="40" bestFit="1" customWidth="1"/>
    <col min="14860" max="15104" width="11.42578125" style="40"/>
    <col min="15105" max="15105" width="7.7109375" style="40" customWidth="1"/>
    <col min="15106" max="15106" width="55.5703125" style="40" customWidth="1"/>
    <col min="15107" max="15107" width="15.85546875" style="40" customWidth="1"/>
    <col min="15108" max="15109" width="15.140625" style="40" customWidth="1"/>
    <col min="15110" max="15110" width="19.85546875" style="40" customWidth="1"/>
    <col min="15111" max="15111" width="11.28515625" style="40" customWidth="1"/>
    <col min="15112" max="15112" width="24.28515625" style="40" customWidth="1"/>
    <col min="15113" max="15113" width="16.42578125" style="40" customWidth="1"/>
    <col min="15114" max="15114" width="24" style="40" customWidth="1"/>
    <col min="15115" max="15115" width="11.85546875" style="40" bestFit="1" customWidth="1"/>
    <col min="15116" max="15360" width="11.42578125" style="40"/>
    <col min="15361" max="15361" width="7.7109375" style="40" customWidth="1"/>
    <col min="15362" max="15362" width="55.5703125" style="40" customWidth="1"/>
    <col min="15363" max="15363" width="15.85546875" style="40" customWidth="1"/>
    <col min="15364" max="15365" width="15.140625" style="40" customWidth="1"/>
    <col min="15366" max="15366" width="19.85546875" style="40" customWidth="1"/>
    <col min="15367" max="15367" width="11.28515625" style="40" customWidth="1"/>
    <col min="15368" max="15368" width="24.28515625" style="40" customWidth="1"/>
    <col min="15369" max="15369" width="16.42578125" style="40" customWidth="1"/>
    <col min="15370" max="15370" width="24" style="40" customWidth="1"/>
    <col min="15371" max="15371" width="11.85546875" style="40" bestFit="1" customWidth="1"/>
    <col min="15372" max="15616" width="11.42578125" style="40"/>
    <col min="15617" max="15617" width="7.7109375" style="40" customWidth="1"/>
    <col min="15618" max="15618" width="55.5703125" style="40" customWidth="1"/>
    <col min="15619" max="15619" width="15.85546875" style="40" customWidth="1"/>
    <col min="15620" max="15621" width="15.140625" style="40" customWidth="1"/>
    <col min="15622" max="15622" width="19.85546875" style="40" customWidth="1"/>
    <col min="15623" max="15623" width="11.28515625" style="40" customWidth="1"/>
    <col min="15624" max="15624" width="24.28515625" style="40" customWidth="1"/>
    <col min="15625" max="15625" width="16.42578125" style="40" customWidth="1"/>
    <col min="15626" max="15626" width="24" style="40" customWidth="1"/>
    <col min="15627" max="15627" width="11.85546875" style="40" bestFit="1" customWidth="1"/>
    <col min="15628" max="15872" width="11.42578125" style="40"/>
    <col min="15873" max="15873" width="7.7109375" style="40" customWidth="1"/>
    <col min="15874" max="15874" width="55.5703125" style="40" customWidth="1"/>
    <col min="15875" max="15875" width="15.85546875" style="40" customWidth="1"/>
    <col min="15876" max="15877" width="15.140625" style="40" customWidth="1"/>
    <col min="15878" max="15878" width="19.85546875" style="40" customWidth="1"/>
    <col min="15879" max="15879" width="11.28515625" style="40" customWidth="1"/>
    <col min="15880" max="15880" width="24.28515625" style="40" customWidth="1"/>
    <col min="15881" max="15881" width="16.42578125" style="40" customWidth="1"/>
    <col min="15882" max="15882" width="24" style="40" customWidth="1"/>
    <col min="15883" max="15883" width="11.85546875" style="40" bestFit="1" customWidth="1"/>
    <col min="15884" max="16128" width="11.42578125" style="40"/>
    <col min="16129" max="16129" width="7.7109375" style="40" customWidth="1"/>
    <col min="16130" max="16130" width="55.5703125" style="40" customWidth="1"/>
    <col min="16131" max="16131" width="15.85546875" style="40" customWidth="1"/>
    <col min="16132" max="16133" width="15.140625" style="40" customWidth="1"/>
    <col min="16134" max="16134" width="19.85546875" style="40" customWidth="1"/>
    <col min="16135" max="16135" width="11.28515625" style="40" customWidth="1"/>
    <col min="16136" max="16136" width="24.28515625" style="40" customWidth="1"/>
    <col min="16137" max="16137" width="16.42578125" style="40" customWidth="1"/>
    <col min="16138" max="16138" width="24" style="40" customWidth="1"/>
    <col min="16139" max="16139" width="11.85546875" style="40" bestFit="1" customWidth="1"/>
    <col min="16140" max="16384" width="11.42578125" style="40"/>
  </cols>
  <sheetData>
    <row r="1" spans="1:11" s="39" customFormat="1" ht="7.5" customHeight="1" thickBot="1" x14ac:dyDescent="0.25">
      <c r="A1" s="35"/>
      <c r="B1" s="63"/>
      <c r="C1" s="63"/>
      <c r="D1" s="63"/>
      <c r="E1" s="63"/>
      <c r="F1" s="63"/>
      <c r="G1" s="63"/>
      <c r="H1" s="63"/>
      <c r="I1" s="36"/>
      <c r="J1" s="37"/>
      <c r="K1" s="38"/>
    </row>
    <row r="2" spans="1:11" s="9" customFormat="1" x14ac:dyDescent="0.2">
      <c r="A2" s="6"/>
      <c r="B2" s="7"/>
      <c r="C2" s="7"/>
      <c r="D2" s="7"/>
      <c r="E2" s="7"/>
      <c r="F2" s="7"/>
      <c r="G2" s="7"/>
      <c r="H2" s="7"/>
      <c r="I2" s="7"/>
      <c r="J2" s="8"/>
    </row>
    <row r="3" spans="1:11" s="9" customFormat="1" ht="15" customHeight="1" x14ac:dyDescent="0.2">
      <c r="A3" s="10"/>
      <c r="B3" s="64"/>
      <c r="C3" s="64"/>
      <c r="D3" s="65" t="s">
        <v>0</v>
      </c>
      <c r="E3" s="66"/>
      <c r="F3" s="66"/>
      <c r="G3" s="66"/>
      <c r="H3" s="67"/>
      <c r="I3" s="11" t="s">
        <v>1</v>
      </c>
      <c r="J3" s="12"/>
    </row>
    <row r="4" spans="1:11" s="9" customFormat="1" ht="15" customHeight="1" x14ac:dyDescent="0.2">
      <c r="A4" s="10"/>
      <c r="B4" s="64"/>
      <c r="C4" s="64"/>
      <c r="D4" s="68"/>
      <c r="E4" s="69"/>
      <c r="F4" s="69"/>
      <c r="G4" s="69"/>
      <c r="H4" s="70"/>
      <c r="I4" s="13" t="s">
        <v>2</v>
      </c>
      <c r="J4" s="12"/>
    </row>
    <row r="5" spans="1:11" s="9" customFormat="1" ht="40.5" x14ac:dyDescent="0.2">
      <c r="A5" s="10"/>
      <c r="B5" s="64"/>
      <c r="C5" s="64"/>
      <c r="D5" s="71"/>
      <c r="E5" s="72"/>
      <c r="F5" s="72"/>
      <c r="G5" s="72"/>
      <c r="H5" s="73"/>
      <c r="I5" s="14" t="s">
        <v>3</v>
      </c>
      <c r="J5" s="12"/>
    </row>
    <row r="6" spans="1:11" s="9" customFormat="1" x14ac:dyDescent="0.2">
      <c r="A6" s="10"/>
      <c r="J6" s="12"/>
    </row>
    <row r="7" spans="1:11" s="9" customFormat="1" ht="15" x14ac:dyDescent="0.2">
      <c r="A7" s="10"/>
      <c r="B7" s="74" t="s">
        <v>4</v>
      </c>
      <c r="C7" s="74"/>
      <c r="D7" s="74"/>
      <c r="E7" s="74"/>
      <c r="F7" s="74"/>
      <c r="G7" s="74"/>
      <c r="H7" s="74"/>
      <c r="I7" s="74"/>
      <c r="J7" s="12"/>
    </row>
    <row r="8" spans="1:11" s="9" customFormat="1" ht="33" customHeight="1" x14ac:dyDescent="0.2">
      <c r="A8" s="10"/>
      <c r="B8" s="106" t="s">
        <v>169</v>
      </c>
      <c r="C8" s="106"/>
      <c r="D8" s="106"/>
      <c r="E8" s="106"/>
      <c r="F8" s="106"/>
      <c r="G8" s="106"/>
      <c r="H8" s="106"/>
      <c r="I8" s="106"/>
      <c r="J8" s="12"/>
    </row>
    <row r="9" spans="1:11" s="9" customFormat="1" ht="18.75" x14ac:dyDescent="0.4">
      <c r="A9" s="10"/>
      <c r="B9" s="15"/>
      <c r="C9" s="16"/>
      <c r="D9" s="16"/>
      <c r="E9" s="16"/>
      <c r="F9" s="16"/>
      <c r="G9" s="16"/>
      <c r="H9" s="16"/>
      <c r="I9" s="15"/>
      <c r="J9" s="12"/>
    </row>
    <row r="10" spans="1:11" s="9" customFormat="1" ht="27" customHeight="1" x14ac:dyDescent="0.2">
      <c r="A10" s="10"/>
      <c r="B10" s="98" t="s">
        <v>6</v>
      </c>
      <c r="C10" s="98"/>
      <c r="D10" s="104" t="s">
        <v>170</v>
      </c>
      <c r="E10" s="105"/>
      <c r="F10" s="17" t="s">
        <v>8</v>
      </c>
      <c r="G10" s="101">
        <v>34528148</v>
      </c>
      <c r="H10" s="101"/>
      <c r="I10" s="101"/>
      <c r="J10" s="12"/>
    </row>
    <row r="11" spans="1:11" s="9" customFormat="1" ht="19.5" customHeight="1" x14ac:dyDescent="0.2">
      <c r="A11" s="10"/>
      <c r="B11" s="98" t="s">
        <v>9</v>
      </c>
      <c r="C11" s="98"/>
      <c r="D11" s="99" t="s">
        <v>171</v>
      </c>
      <c r="E11" s="100"/>
      <c r="F11" s="17" t="s">
        <v>10</v>
      </c>
      <c r="G11" s="101" t="s">
        <v>172</v>
      </c>
      <c r="H11" s="101"/>
      <c r="I11" s="101"/>
      <c r="J11" s="12"/>
    </row>
    <row r="12" spans="1:11" s="9" customFormat="1" ht="26.25" customHeight="1" x14ac:dyDescent="0.2">
      <c r="A12" s="10"/>
      <c r="B12" s="98" t="s">
        <v>12</v>
      </c>
      <c r="C12" s="98"/>
      <c r="D12" s="99" t="s">
        <v>173</v>
      </c>
      <c r="E12" s="100"/>
      <c r="F12" s="17" t="s">
        <v>14</v>
      </c>
      <c r="G12" s="101" t="s">
        <v>174</v>
      </c>
      <c r="H12" s="101"/>
      <c r="I12" s="101"/>
      <c r="J12" s="12"/>
    </row>
    <row r="13" spans="1:11" s="9" customFormat="1" ht="57" x14ac:dyDescent="0.2">
      <c r="A13" s="10"/>
      <c r="B13" s="98" t="s">
        <v>16</v>
      </c>
      <c r="C13" s="98"/>
      <c r="D13" s="99">
        <v>3004959983</v>
      </c>
      <c r="E13" s="100"/>
      <c r="F13" s="18" t="s">
        <v>17</v>
      </c>
      <c r="G13" s="101" t="s">
        <v>149</v>
      </c>
      <c r="H13" s="101"/>
      <c r="I13" s="101"/>
      <c r="J13" s="12"/>
    </row>
    <row r="14" spans="1:11" s="9" customFormat="1" ht="15" x14ac:dyDescent="0.2">
      <c r="A14" s="10"/>
      <c r="B14" s="98" t="s">
        <v>19</v>
      </c>
      <c r="C14" s="98"/>
      <c r="D14" s="102" t="s">
        <v>175</v>
      </c>
      <c r="E14" s="103"/>
      <c r="F14" s="18" t="s">
        <v>21</v>
      </c>
      <c r="G14" s="101" t="s">
        <v>149</v>
      </c>
      <c r="H14" s="101"/>
      <c r="I14" s="101"/>
      <c r="J14" s="12"/>
    </row>
    <row r="15" spans="1:11" s="9" customFormat="1" ht="18.75" x14ac:dyDescent="0.4">
      <c r="A15" s="10"/>
      <c r="B15" s="15"/>
      <c r="C15" s="15"/>
      <c r="D15" s="15"/>
      <c r="E15" s="15"/>
      <c r="F15" s="15"/>
      <c r="G15" s="15"/>
      <c r="H15" s="15"/>
      <c r="I15" s="15"/>
      <c r="J15" s="12"/>
    </row>
    <row r="16" spans="1:11" s="9" customFormat="1" ht="15" x14ac:dyDescent="0.2">
      <c r="A16" s="10"/>
      <c r="B16" s="95" t="s">
        <v>22</v>
      </c>
      <c r="C16" s="95"/>
      <c r="D16" s="95"/>
      <c r="E16" s="95"/>
      <c r="F16" s="95"/>
      <c r="G16" s="95"/>
      <c r="H16" s="95"/>
      <c r="I16" s="95"/>
      <c r="J16" s="12"/>
    </row>
    <row r="17" spans="1:15" s="9" customFormat="1" ht="182.25" customHeight="1" thickBot="1" x14ac:dyDescent="0.25">
      <c r="A17" s="10"/>
      <c r="B17" s="96" t="s">
        <v>23</v>
      </c>
      <c r="C17" s="96"/>
      <c r="D17" s="96"/>
      <c r="E17" s="96"/>
      <c r="F17" s="96"/>
      <c r="G17" s="96"/>
      <c r="H17" s="96"/>
      <c r="I17" s="96"/>
      <c r="J17" s="12"/>
    </row>
    <row r="18" spans="1:15" s="9" customFormat="1" ht="25.5" customHeight="1" thickBot="1" x14ac:dyDescent="0.4">
      <c r="A18" s="10"/>
      <c r="B18" s="83" t="s">
        <v>24</v>
      </c>
      <c r="C18" s="84"/>
      <c r="D18" s="84"/>
      <c r="E18" s="84"/>
      <c r="F18" s="84"/>
      <c r="G18" s="84"/>
      <c r="H18" s="84"/>
      <c r="I18" s="85"/>
      <c r="J18" s="19"/>
      <c r="K18"/>
      <c r="L18"/>
      <c r="M18"/>
      <c r="N18"/>
      <c r="O18"/>
    </row>
    <row r="19" spans="1:15" s="9" customFormat="1" ht="37.5" customHeight="1" thickBot="1" x14ac:dyDescent="0.3">
      <c r="A19" s="10"/>
      <c r="B19" s="20" t="s">
        <v>25</v>
      </c>
      <c r="C19" s="21" t="s">
        <v>26</v>
      </c>
      <c r="D19" s="21" t="s">
        <v>27</v>
      </c>
      <c r="E19" s="21" t="s">
        <v>28</v>
      </c>
      <c r="F19" s="21" t="s">
        <v>29</v>
      </c>
      <c r="G19" s="21" t="s">
        <v>30</v>
      </c>
      <c r="H19" s="22" t="s">
        <v>31</v>
      </c>
      <c r="I19" s="23" t="s">
        <v>32</v>
      </c>
      <c r="J19" s="19"/>
      <c r="K19"/>
      <c r="L19"/>
      <c r="M19"/>
      <c r="N19"/>
      <c r="O19"/>
    </row>
    <row r="20" spans="1:15" s="9" customFormat="1" ht="91.5" customHeight="1" thickBot="1" x14ac:dyDescent="0.3">
      <c r="A20" s="10"/>
      <c r="B20" s="24">
        <v>1</v>
      </c>
      <c r="C20" s="25" t="s">
        <v>176</v>
      </c>
      <c r="D20" s="26" t="s">
        <v>177</v>
      </c>
      <c r="E20" s="27" t="s">
        <v>178</v>
      </c>
      <c r="F20" s="28">
        <v>12</v>
      </c>
      <c r="G20" s="29">
        <v>6029620</v>
      </c>
      <c r="H20" s="29">
        <f>+G20</f>
        <v>6029620</v>
      </c>
      <c r="I20" s="30">
        <f>+G20*F20</f>
        <v>72355440</v>
      </c>
      <c r="J20" s="19"/>
      <c r="K20"/>
      <c r="L20"/>
      <c r="M20"/>
      <c r="N20"/>
      <c r="O20"/>
    </row>
    <row r="21" spans="1:15" s="9" customFormat="1" ht="16.5" x14ac:dyDescent="0.3">
      <c r="A21" s="10"/>
      <c r="B21" s="97"/>
      <c r="C21" s="97"/>
      <c r="D21" s="97"/>
      <c r="E21" s="97"/>
      <c r="F21" s="97"/>
      <c r="G21" s="97"/>
      <c r="H21" s="97"/>
      <c r="I21" s="16"/>
      <c r="J21" s="12"/>
    </row>
    <row r="22" spans="1:15" s="9" customFormat="1" ht="16.5" x14ac:dyDescent="0.3">
      <c r="A22" s="10"/>
      <c r="B22" s="97"/>
      <c r="C22" s="97"/>
      <c r="D22" s="97"/>
      <c r="E22" s="97"/>
      <c r="F22" s="97"/>
      <c r="G22" s="97"/>
      <c r="H22" s="97"/>
      <c r="I22" s="16"/>
      <c r="J22" s="12"/>
    </row>
    <row r="23" spans="1:15" s="9" customFormat="1" ht="16.5" x14ac:dyDescent="0.3">
      <c r="A23" s="10"/>
      <c r="B23" s="97"/>
      <c r="C23" s="97"/>
      <c r="D23" s="97"/>
      <c r="E23" s="97"/>
      <c r="F23" s="97"/>
      <c r="G23" s="97"/>
      <c r="H23" s="97"/>
      <c r="I23" s="16"/>
      <c r="J23" s="12"/>
    </row>
    <row r="24" spans="1:15" s="9" customFormat="1" ht="116.25" customHeight="1" x14ac:dyDescent="0.2">
      <c r="A24" s="86" t="s">
        <v>36</v>
      </c>
      <c r="B24" s="87"/>
      <c r="C24" s="88"/>
      <c r="D24" s="107"/>
      <c r="E24" s="108"/>
      <c r="F24" s="108"/>
      <c r="G24" s="108"/>
      <c r="H24" s="108"/>
      <c r="I24" s="108"/>
      <c r="J24" s="109"/>
    </row>
    <row r="25" spans="1:15" ht="15" thickBot="1" x14ac:dyDescent="0.25">
      <c r="A25" s="92"/>
      <c r="B25" s="93"/>
      <c r="C25" s="93"/>
      <c r="D25" s="93"/>
      <c r="E25" s="93"/>
      <c r="F25" s="93"/>
      <c r="G25" s="93"/>
      <c r="H25" s="93"/>
      <c r="I25" s="93"/>
      <c r="J25" s="94"/>
    </row>
    <row r="29" spans="1:15" x14ac:dyDescent="0.2">
      <c r="I29" s="42"/>
    </row>
    <row r="31" spans="1:15" x14ac:dyDescent="0.2">
      <c r="I31" s="42"/>
    </row>
  </sheetData>
  <protectedRanges>
    <protectedRange algorithmName="SHA-512" hashValue="h2RBj+nJxEFMHQacpNZqghwzTVGGJf936inzyCat523C8v9i03387Te7F0AZ+4yfvhJLzGn7Gq6QedfZKj9TMw==" saltValue="q0RBucOXzSfjPvPojlTCoQ==" spinCount="100000" sqref="D24" name="Rango1"/>
  </protectedRanges>
  <mergeCells count="29">
    <mergeCell ref="B10:C10"/>
    <mergeCell ref="D10:E10"/>
    <mergeCell ref="G10:I10"/>
    <mergeCell ref="B1:H1"/>
    <mergeCell ref="B3:C5"/>
    <mergeCell ref="D3:H5"/>
    <mergeCell ref="B7:I7"/>
    <mergeCell ref="B8:I8"/>
    <mergeCell ref="B11:C11"/>
    <mergeCell ref="D11:E11"/>
    <mergeCell ref="G11:I11"/>
    <mergeCell ref="B12:C12"/>
    <mergeCell ref="D12:E12"/>
    <mergeCell ref="G12:I12"/>
    <mergeCell ref="B13:C13"/>
    <mergeCell ref="D13:E13"/>
    <mergeCell ref="G13:I13"/>
    <mergeCell ref="B14:C14"/>
    <mergeCell ref="D14:E14"/>
    <mergeCell ref="G14:I14"/>
    <mergeCell ref="A24:C24"/>
    <mergeCell ref="D24:J24"/>
    <mergeCell ref="A25:J25"/>
    <mergeCell ref="B16:I16"/>
    <mergeCell ref="B17:I17"/>
    <mergeCell ref="B18:I18"/>
    <mergeCell ref="B21:H21"/>
    <mergeCell ref="B22:H22"/>
    <mergeCell ref="B23:H23"/>
  </mergeCells>
  <conditionalFormatting sqref="B10:B14 D10:E14">
    <cfRule type="cellIs" dxfId="45" priority="2" operator="equal">
      <formula>0</formula>
    </cfRule>
  </conditionalFormatting>
  <conditionalFormatting sqref="D24">
    <cfRule type="cellIs" dxfId="44" priority="1" operator="equal">
      <formula>0</formula>
    </cfRule>
  </conditionalFormatting>
  <conditionalFormatting sqref="G10:H14">
    <cfRule type="cellIs" dxfId="43" priority="3" operator="equal">
      <formula>0</formula>
    </cfRule>
  </conditionalFormatting>
  <hyperlinks>
    <hyperlink ref="D14" r:id="rId1" xr:uid="{7A40ED73-1E2B-41AD-B60A-E59BE377E5C4}"/>
  </hyperlinks>
  <printOptions horizontalCentered="1" verticalCentered="1"/>
  <pageMargins left="0.39370078740157483" right="0.35433070866141736" top="0.43307086614173229" bottom="0.19685039370078741" header="0" footer="0"/>
  <pageSetup scale="62" orientation="portrait" r:id="rId2"/>
  <headerFooter alignWithMargins="0"/>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B0C1FF-7E7F-45C2-8797-1A787590D1A4}">
  <sheetPr>
    <pageSetUpPr fitToPage="1"/>
  </sheetPr>
  <dimension ref="A1:O31"/>
  <sheetViews>
    <sheetView topLeftCell="A17" zoomScale="85" zoomScaleNormal="85" zoomScaleSheetLayoutView="90" workbookViewId="0">
      <selection activeCell="G11" sqref="G11:I11"/>
    </sheetView>
    <sheetView workbookViewId="1"/>
  </sheetViews>
  <sheetFormatPr baseColWidth="10" defaultRowHeight="14.25" x14ac:dyDescent="0.2"/>
  <cols>
    <col min="1" max="1" width="7.7109375" style="40" customWidth="1"/>
    <col min="2" max="2" width="11.140625" style="40" customWidth="1"/>
    <col min="3" max="3" width="15.85546875" style="40" customWidth="1"/>
    <col min="4" max="4" width="15.140625" style="40" customWidth="1"/>
    <col min="5" max="5" width="15.140625" style="41" customWidth="1"/>
    <col min="6" max="6" width="18.28515625" style="40" customWidth="1"/>
    <col min="7" max="7" width="18.85546875" style="40" customWidth="1"/>
    <col min="8" max="8" width="24.28515625" style="40" customWidth="1"/>
    <col min="9" max="9" width="16.42578125" style="43" customWidth="1"/>
    <col min="10" max="10" width="7.140625" style="40" customWidth="1"/>
    <col min="11" max="11" width="11.85546875" style="9" bestFit="1" customWidth="1"/>
    <col min="12" max="256" width="11.42578125" style="40"/>
    <col min="257" max="257" width="7.7109375" style="40" customWidth="1"/>
    <col min="258" max="258" width="55.5703125" style="40" customWidth="1"/>
    <col min="259" max="259" width="15.85546875" style="40" customWidth="1"/>
    <col min="260" max="261" width="15.140625" style="40" customWidth="1"/>
    <col min="262" max="262" width="19.85546875" style="40" customWidth="1"/>
    <col min="263" max="263" width="11.28515625" style="40" customWidth="1"/>
    <col min="264" max="264" width="24.28515625" style="40" customWidth="1"/>
    <col min="265" max="265" width="16.42578125" style="40" customWidth="1"/>
    <col min="266" max="266" width="24" style="40" customWidth="1"/>
    <col min="267" max="267" width="11.85546875" style="40" bestFit="1" customWidth="1"/>
    <col min="268" max="512" width="11.42578125" style="40"/>
    <col min="513" max="513" width="7.7109375" style="40" customWidth="1"/>
    <col min="514" max="514" width="55.5703125" style="40" customWidth="1"/>
    <col min="515" max="515" width="15.85546875" style="40" customWidth="1"/>
    <col min="516" max="517" width="15.140625" style="40" customWidth="1"/>
    <col min="518" max="518" width="19.85546875" style="40" customWidth="1"/>
    <col min="519" max="519" width="11.28515625" style="40" customWidth="1"/>
    <col min="520" max="520" width="24.28515625" style="40" customWidth="1"/>
    <col min="521" max="521" width="16.42578125" style="40" customWidth="1"/>
    <col min="522" max="522" width="24" style="40" customWidth="1"/>
    <col min="523" max="523" width="11.85546875" style="40" bestFit="1" customWidth="1"/>
    <col min="524" max="768" width="11.42578125" style="40"/>
    <col min="769" max="769" width="7.7109375" style="40" customWidth="1"/>
    <col min="770" max="770" width="55.5703125" style="40" customWidth="1"/>
    <col min="771" max="771" width="15.85546875" style="40" customWidth="1"/>
    <col min="772" max="773" width="15.140625" style="40" customWidth="1"/>
    <col min="774" max="774" width="19.85546875" style="40" customWidth="1"/>
    <col min="775" max="775" width="11.28515625" style="40" customWidth="1"/>
    <col min="776" max="776" width="24.28515625" style="40" customWidth="1"/>
    <col min="777" max="777" width="16.42578125" style="40" customWidth="1"/>
    <col min="778" max="778" width="24" style="40" customWidth="1"/>
    <col min="779" max="779" width="11.85546875" style="40" bestFit="1" customWidth="1"/>
    <col min="780" max="1024" width="11.42578125" style="40"/>
    <col min="1025" max="1025" width="7.7109375" style="40" customWidth="1"/>
    <col min="1026" max="1026" width="55.5703125" style="40" customWidth="1"/>
    <col min="1027" max="1027" width="15.85546875" style="40" customWidth="1"/>
    <col min="1028" max="1029" width="15.140625" style="40" customWidth="1"/>
    <col min="1030" max="1030" width="19.85546875" style="40" customWidth="1"/>
    <col min="1031" max="1031" width="11.28515625" style="40" customWidth="1"/>
    <col min="1032" max="1032" width="24.28515625" style="40" customWidth="1"/>
    <col min="1033" max="1033" width="16.42578125" style="40" customWidth="1"/>
    <col min="1034" max="1034" width="24" style="40" customWidth="1"/>
    <col min="1035" max="1035" width="11.85546875" style="40" bestFit="1" customWidth="1"/>
    <col min="1036" max="1280" width="11.42578125" style="40"/>
    <col min="1281" max="1281" width="7.7109375" style="40" customWidth="1"/>
    <col min="1282" max="1282" width="55.5703125" style="40" customWidth="1"/>
    <col min="1283" max="1283" width="15.85546875" style="40" customWidth="1"/>
    <col min="1284" max="1285" width="15.140625" style="40" customWidth="1"/>
    <col min="1286" max="1286" width="19.85546875" style="40" customWidth="1"/>
    <col min="1287" max="1287" width="11.28515625" style="40" customWidth="1"/>
    <col min="1288" max="1288" width="24.28515625" style="40" customWidth="1"/>
    <col min="1289" max="1289" width="16.42578125" style="40" customWidth="1"/>
    <col min="1290" max="1290" width="24" style="40" customWidth="1"/>
    <col min="1291" max="1291" width="11.85546875" style="40" bestFit="1" customWidth="1"/>
    <col min="1292" max="1536" width="11.42578125" style="40"/>
    <col min="1537" max="1537" width="7.7109375" style="40" customWidth="1"/>
    <col min="1538" max="1538" width="55.5703125" style="40" customWidth="1"/>
    <col min="1539" max="1539" width="15.85546875" style="40" customWidth="1"/>
    <col min="1540" max="1541" width="15.140625" style="40" customWidth="1"/>
    <col min="1542" max="1542" width="19.85546875" style="40" customWidth="1"/>
    <col min="1543" max="1543" width="11.28515625" style="40" customWidth="1"/>
    <col min="1544" max="1544" width="24.28515625" style="40" customWidth="1"/>
    <col min="1545" max="1545" width="16.42578125" style="40" customWidth="1"/>
    <col min="1546" max="1546" width="24" style="40" customWidth="1"/>
    <col min="1547" max="1547" width="11.85546875" style="40" bestFit="1" customWidth="1"/>
    <col min="1548" max="1792" width="11.42578125" style="40"/>
    <col min="1793" max="1793" width="7.7109375" style="40" customWidth="1"/>
    <col min="1794" max="1794" width="55.5703125" style="40" customWidth="1"/>
    <col min="1795" max="1795" width="15.85546875" style="40" customWidth="1"/>
    <col min="1796" max="1797" width="15.140625" style="40" customWidth="1"/>
    <col min="1798" max="1798" width="19.85546875" style="40" customWidth="1"/>
    <col min="1799" max="1799" width="11.28515625" style="40" customWidth="1"/>
    <col min="1800" max="1800" width="24.28515625" style="40" customWidth="1"/>
    <col min="1801" max="1801" width="16.42578125" style="40" customWidth="1"/>
    <col min="1802" max="1802" width="24" style="40" customWidth="1"/>
    <col min="1803" max="1803" width="11.85546875" style="40" bestFit="1" customWidth="1"/>
    <col min="1804" max="2048" width="11.42578125" style="40"/>
    <col min="2049" max="2049" width="7.7109375" style="40" customWidth="1"/>
    <col min="2050" max="2050" width="55.5703125" style="40" customWidth="1"/>
    <col min="2051" max="2051" width="15.85546875" style="40" customWidth="1"/>
    <col min="2052" max="2053" width="15.140625" style="40" customWidth="1"/>
    <col min="2054" max="2054" width="19.85546875" style="40" customWidth="1"/>
    <col min="2055" max="2055" width="11.28515625" style="40" customWidth="1"/>
    <col min="2056" max="2056" width="24.28515625" style="40" customWidth="1"/>
    <col min="2057" max="2057" width="16.42578125" style="40" customWidth="1"/>
    <col min="2058" max="2058" width="24" style="40" customWidth="1"/>
    <col min="2059" max="2059" width="11.85546875" style="40" bestFit="1" customWidth="1"/>
    <col min="2060" max="2304" width="11.42578125" style="40"/>
    <col min="2305" max="2305" width="7.7109375" style="40" customWidth="1"/>
    <col min="2306" max="2306" width="55.5703125" style="40" customWidth="1"/>
    <col min="2307" max="2307" width="15.85546875" style="40" customWidth="1"/>
    <col min="2308" max="2309" width="15.140625" style="40" customWidth="1"/>
    <col min="2310" max="2310" width="19.85546875" style="40" customWidth="1"/>
    <col min="2311" max="2311" width="11.28515625" style="40" customWidth="1"/>
    <col min="2312" max="2312" width="24.28515625" style="40" customWidth="1"/>
    <col min="2313" max="2313" width="16.42578125" style="40" customWidth="1"/>
    <col min="2314" max="2314" width="24" style="40" customWidth="1"/>
    <col min="2315" max="2315" width="11.85546875" style="40" bestFit="1" customWidth="1"/>
    <col min="2316" max="2560" width="11.42578125" style="40"/>
    <col min="2561" max="2561" width="7.7109375" style="40" customWidth="1"/>
    <col min="2562" max="2562" width="55.5703125" style="40" customWidth="1"/>
    <col min="2563" max="2563" width="15.85546875" style="40" customWidth="1"/>
    <col min="2564" max="2565" width="15.140625" style="40" customWidth="1"/>
    <col min="2566" max="2566" width="19.85546875" style="40" customWidth="1"/>
    <col min="2567" max="2567" width="11.28515625" style="40" customWidth="1"/>
    <col min="2568" max="2568" width="24.28515625" style="40" customWidth="1"/>
    <col min="2569" max="2569" width="16.42578125" style="40" customWidth="1"/>
    <col min="2570" max="2570" width="24" style="40" customWidth="1"/>
    <col min="2571" max="2571" width="11.85546875" style="40" bestFit="1" customWidth="1"/>
    <col min="2572" max="2816" width="11.42578125" style="40"/>
    <col min="2817" max="2817" width="7.7109375" style="40" customWidth="1"/>
    <col min="2818" max="2818" width="55.5703125" style="40" customWidth="1"/>
    <col min="2819" max="2819" width="15.85546875" style="40" customWidth="1"/>
    <col min="2820" max="2821" width="15.140625" style="40" customWidth="1"/>
    <col min="2822" max="2822" width="19.85546875" style="40" customWidth="1"/>
    <col min="2823" max="2823" width="11.28515625" style="40" customWidth="1"/>
    <col min="2824" max="2824" width="24.28515625" style="40" customWidth="1"/>
    <col min="2825" max="2825" width="16.42578125" style="40" customWidth="1"/>
    <col min="2826" max="2826" width="24" style="40" customWidth="1"/>
    <col min="2827" max="2827" width="11.85546875" style="40" bestFit="1" customWidth="1"/>
    <col min="2828" max="3072" width="11.42578125" style="40"/>
    <col min="3073" max="3073" width="7.7109375" style="40" customWidth="1"/>
    <col min="3074" max="3074" width="55.5703125" style="40" customWidth="1"/>
    <col min="3075" max="3075" width="15.85546875" style="40" customWidth="1"/>
    <col min="3076" max="3077" width="15.140625" style="40" customWidth="1"/>
    <col min="3078" max="3078" width="19.85546875" style="40" customWidth="1"/>
    <col min="3079" max="3079" width="11.28515625" style="40" customWidth="1"/>
    <col min="3080" max="3080" width="24.28515625" style="40" customWidth="1"/>
    <col min="3081" max="3081" width="16.42578125" style="40" customWidth="1"/>
    <col min="3082" max="3082" width="24" style="40" customWidth="1"/>
    <col min="3083" max="3083" width="11.85546875" style="40" bestFit="1" customWidth="1"/>
    <col min="3084" max="3328" width="11.42578125" style="40"/>
    <col min="3329" max="3329" width="7.7109375" style="40" customWidth="1"/>
    <col min="3330" max="3330" width="55.5703125" style="40" customWidth="1"/>
    <col min="3331" max="3331" width="15.85546875" style="40" customWidth="1"/>
    <col min="3332" max="3333" width="15.140625" style="40" customWidth="1"/>
    <col min="3334" max="3334" width="19.85546875" style="40" customWidth="1"/>
    <col min="3335" max="3335" width="11.28515625" style="40" customWidth="1"/>
    <col min="3336" max="3336" width="24.28515625" style="40" customWidth="1"/>
    <col min="3337" max="3337" width="16.42578125" style="40" customWidth="1"/>
    <col min="3338" max="3338" width="24" style="40" customWidth="1"/>
    <col min="3339" max="3339" width="11.85546875" style="40" bestFit="1" customWidth="1"/>
    <col min="3340" max="3584" width="11.42578125" style="40"/>
    <col min="3585" max="3585" width="7.7109375" style="40" customWidth="1"/>
    <col min="3586" max="3586" width="55.5703125" style="40" customWidth="1"/>
    <col min="3587" max="3587" width="15.85546875" style="40" customWidth="1"/>
    <col min="3588" max="3589" width="15.140625" style="40" customWidth="1"/>
    <col min="3590" max="3590" width="19.85546875" style="40" customWidth="1"/>
    <col min="3591" max="3591" width="11.28515625" style="40" customWidth="1"/>
    <col min="3592" max="3592" width="24.28515625" style="40" customWidth="1"/>
    <col min="3593" max="3593" width="16.42578125" style="40" customWidth="1"/>
    <col min="3594" max="3594" width="24" style="40" customWidth="1"/>
    <col min="3595" max="3595" width="11.85546875" style="40" bestFit="1" customWidth="1"/>
    <col min="3596" max="3840" width="11.42578125" style="40"/>
    <col min="3841" max="3841" width="7.7109375" style="40" customWidth="1"/>
    <col min="3842" max="3842" width="55.5703125" style="40" customWidth="1"/>
    <col min="3843" max="3843" width="15.85546875" style="40" customWidth="1"/>
    <col min="3844" max="3845" width="15.140625" style="40" customWidth="1"/>
    <col min="3846" max="3846" width="19.85546875" style="40" customWidth="1"/>
    <col min="3847" max="3847" width="11.28515625" style="40" customWidth="1"/>
    <col min="3848" max="3848" width="24.28515625" style="40" customWidth="1"/>
    <col min="3849" max="3849" width="16.42578125" style="40" customWidth="1"/>
    <col min="3850" max="3850" width="24" style="40" customWidth="1"/>
    <col min="3851" max="3851" width="11.85546875" style="40" bestFit="1" customWidth="1"/>
    <col min="3852" max="4096" width="11.42578125" style="40"/>
    <col min="4097" max="4097" width="7.7109375" style="40" customWidth="1"/>
    <col min="4098" max="4098" width="55.5703125" style="40" customWidth="1"/>
    <col min="4099" max="4099" width="15.85546875" style="40" customWidth="1"/>
    <col min="4100" max="4101" width="15.140625" style="40" customWidth="1"/>
    <col min="4102" max="4102" width="19.85546875" style="40" customWidth="1"/>
    <col min="4103" max="4103" width="11.28515625" style="40" customWidth="1"/>
    <col min="4104" max="4104" width="24.28515625" style="40" customWidth="1"/>
    <col min="4105" max="4105" width="16.42578125" style="40" customWidth="1"/>
    <col min="4106" max="4106" width="24" style="40" customWidth="1"/>
    <col min="4107" max="4107" width="11.85546875" style="40" bestFit="1" customWidth="1"/>
    <col min="4108" max="4352" width="11.42578125" style="40"/>
    <col min="4353" max="4353" width="7.7109375" style="40" customWidth="1"/>
    <col min="4354" max="4354" width="55.5703125" style="40" customWidth="1"/>
    <col min="4355" max="4355" width="15.85546875" style="40" customWidth="1"/>
    <col min="4356" max="4357" width="15.140625" style="40" customWidth="1"/>
    <col min="4358" max="4358" width="19.85546875" style="40" customWidth="1"/>
    <col min="4359" max="4359" width="11.28515625" style="40" customWidth="1"/>
    <col min="4360" max="4360" width="24.28515625" style="40" customWidth="1"/>
    <col min="4361" max="4361" width="16.42578125" style="40" customWidth="1"/>
    <col min="4362" max="4362" width="24" style="40" customWidth="1"/>
    <col min="4363" max="4363" width="11.85546875" style="40" bestFit="1" customWidth="1"/>
    <col min="4364" max="4608" width="11.42578125" style="40"/>
    <col min="4609" max="4609" width="7.7109375" style="40" customWidth="1"/>
    <col min="4610" max="4610" width="55.5703125" style="40" customWidth="1"/>
    <col min="4611" max="4611" width="15.85546875" style="40" customWidth="1"/>
    <col min="4612" max="4613" width="15.140625" style="40" customWidth="1"/>
    <col min="4614" max="4614" width="19.85546875" style="40" customWidth="1"/>
    <col min="4615" max="4615" width="11.28515625" style="40" customWidth="1"/>
    <col min="4616" max="4616" width="24.28515625" style="40" customWidth="1"/>
    <col min="4617" max="4617" width="16.42578125" style="40" customWidth="1"/>
    <col min="4618" max="4618" width="24" style="40" customWidth="1"/>
    <col min="4619" max="4619" width="11.85546875" style="40" bestFit="1" customWidth="1"/>
    <col min="4620" max="4864" width="11.42578125" style="40"/>
    <col min="4865" max="4865" width="7.7109375" style="40" customWidth="1"/>
    <col min="4866" max="4866" width="55.5703125" style="40" customWidth="1"/>
    <col min="4867" max="4867" width="15.85546875" style="40" customWidth="1"/>
    <col min="4868" max="4869" width="15.140625" style="40" customWidth="1"/>
    <col min="4870" max="4870" width="19.85546875" style="40" customWidth="1"/>
    <col min="4871" max="4871" width="11.28515625" style="40" customWidth="1"/>
    <col min="4872" max="4872" width="24.28515625" style="40" customWidth="1"/>
    <col min="4873" max="4873" width="16.42578125" style="40" customWidth="1"/>
    <col min="4874" max="4874" width="24" style="40" customWidth="1"/>
    <col min="4875" max="4875" width="11.85546875" style="40" bestFit="1" customWidth="1"/>
    <col min="4876" max="5120" width="11.42578125" style="40"/>
    <col min="5121" max="5121" width="7.7109375" style="40" customWidth="1"/>
    <col min="5122" max="5122" width="55.5703125" style="40" customWidth="1"/>
    <col min="5123" max="5123" width="15.85546875" style="40" customWidth="1"/>
    <col min="5124" max="5125" width="15.140625" style="40" customWidth="1"/>
    <col min="5126" max="5126" width="19.85546875" style="40" customWidth="1"/>
    <col min="5127" max="5127" width="11.28515625" style="40" customWidth="1"/>
    <col min="5128" max="5128" width="24.28515625" style="40" customWidth="1"/>
    <col min="5129" max="5129" width="16.42578125" style="40" customWidth="1"/>
    <col min="5130" max="5130" width="24" style="40" customWidth="1"/>
    <col min="5131" max="5131" width="11.85546875" style="40" bestFit="1" customWidth="1"/>
    <col min="5132" max="5376" width="11.42578125" style="40"/>
    <col min="5377" max="5377" width="7.7109375" style="40" customWidth="1"/>
    <col min="5378" max="5378" width="55.5703125" style="40" customWidth="1"/>
    <col min="5379" max="5379" width="15.85546875" style="40" customWidth="1"/>
    <col min="5380" max="5381" width="15.140625" style="40" customWidth="1"/>
    <col min="5382" max="5382" width="19.85546875" style="40" customWidth="1"/>
    <col min="5383" max="5383" width="11.28515625" style="40" customWidth="1"/>
    <col min="5384" max="5384" width="24.28515625" style="40" customWidth="1"/>
    <col min="5385" max="5385" width="16.42578125" style="40" customWidth="1"/>
    <col min="5386" max="5386" width="24" style="40" customWidth="1"/>
    <col min="5387" max="5387" width="11.85546875" style="40" bestFit="1" customWidth="1"/>
    <col min="5388" max="5632" width="11.42578125" style="40"/>
    <col min="5633" max="5633" width="7.7109375" style="40" customWidth="1"/>
    <col min="5634" max="5634" width="55.5703125" style="40" customWidth="1"/>
    <col min="5635" max="5635" width="15.85546875" style="40" customWidth="1"/>
    <col min="5636" max="5637" width="15.140625" style="40" customWidth="1"/>
    <col min="5638" max="5638" width="19.85546875" style="40" customWidth="1"/>
    <col min="5639" max="5639" width="11.28515625" style="40" customWidth="1"/>
    <col min="5640" max="5640" width="24.28515625" style="40" customWidth="1"/>
    <col min="5641" max="5641" width="16.42578125" style="40" customWidth="1"/>
    <col min="5642" max="5642" width="24" style="40" customWidth="1"/>
    <col min="5643" max="5643" width="11.85546875" style="40" bestFit="1" customWidth="1"/>
    <col min="5644" max="5888" width="11.42578125" style="40"/>
    <col min="5889" max="5889" width="7.7109375" style="40" customWidth="1"/>
    <col min="5890" max="5890" width="55.5703125" style="40" customWidth="1"/>
    <col min="5891" max="5891" width="15.85546875" style="40" customWidth="1"/>
    <col min="5892" max="5893" width="15.140625" style="40" customWidth="1"/>
    <col min="5894" max="5894" width="19.85546875" style="40" customWidth="1"/>
    <col min="5895" max="5895" width="11.28515625" style="40" customWidth="1"/>
    <col min="5896" max="5896" width="24.28515625" style="40" customWidth="1"/>
    <col min="5897" max="5897" width="16.42578125" style="40" customWidth="1"/>
    <col min="5898" max="5898" width="24" style="40" customWidth="1"/>
    <col min="5899" max="5899" width="11.85546875" style="40" bestFit="1" customWidth="1"/>
    <col min="5900" max="6144" width="11.42578125" style="40"/>
    <col min="6145" max="6145" width="7.7109375" style="40" customWidth="1"/>
    <col min="6146" max="6146" width="55.5703125" style="40" customWidth="1"/>
    <col min="6147" max="6147" width="15.85546875" style="40" customWidth="1"/>
    <col min="6148" max="6149" width="15.140625" style="40" customWidth="1"/>
    <col min="6150" max="6150" width="19.85546875" style="40" customWidth="1"/>
    <col min="6151" max="6151" width="11.28515625" style="40" customWidth="1"/>
    <col min="6152" max="6152" width="24.28515625" style="40" customWidth="1"/>
    <col min="6153" max="6153" width="16.42578125" style="40" customWidth="1"/>
    <col min="6154" max="6154" width="24" style="40" customWidth="1"/>
    <col min="6155" max="6155" width="11.85546875" style="40" bestFit="1" customWidth="1"/>
    <col min="6156" max="6400" width="11.42578125" style="40"/>
    <col min="6401" max="6401" width="7.7109375" style="40" customWidth="1"/>
    <col min="6402" max="6402" width="55.5703125" style="40" customWidth="1"/>
    <col min="6403" max="6403" width="15.85546875" style="40" customWidth="1"/>
    <col min="6404" max="6405" width="15.140625" style="40" customWidth="1"/>
    <col min="6406" max="6406" width="19.85546875" style="40" customWidth="1"/>
    <col min="6407" max="6407" width="11.28515625" style="40" customWidth="1"/>
    <col min="6408" max="6408" width="24.28515625" style="40" customWidth="1"/>
    <col min="6409" max="6409" width="16.42578125" style="40" customWidth="1"/>
    <col min="6410" max="6410" width="24" style="40" customWidth="1"/>
    <col min="6411" max="6411" width="11.85546875" style="40" bestFit="1" customWidth="1"/>
    <col min="6412" max="6656" width="11.42578125" style="40"/>
    <col min="6657" max="6657" width="7.7109375" style="40" customWidth="1"/>
    <col min="6658" max="6658" width="55.5703125" style="40" customWidth="1"/>
    <col min="6659" max="6659" width="15.85546875" style="40" customWidth="1"/>
    <col min="6660" max="6661" width="15.140625" style="40" customWidth="1"/>
    <col min="6662" max="6662" width="19.85546875" style="40" customWidth="1"/>
    <col min="6663" max="6663" width="11.28515625" style="40" customWidth="1"/>
    <col min="6664" max="6664" width="24.28515625" style="40" customWidth="1"/>
    <col min="6665" max="6665" width="16.42578125" style="40" customWidth="1"/>
    <col min="6666" max="6666" width="24" style="40" customWidth="1"/>
    <col min="6667" max="6667" width="11.85546875" style="40" bestFit="1" customWidth="1"/>
    <col min="6668" max="6912" width="11.42578125" style="40"/>
    <col min="6913" max="6913" width="7.7109375" style="40" customWidth="1"/>
    <col min="6914" max="6914" width="55.5703125" style="40" customWidth="1"/>
    <col min="6915" max="6915" width="15.85546875" style="40" customWidth="1"/>
    <col min="6916" max="6917" width="15.140625" style="40" customWidth="1"/>
    <col min="6918" max="6918" width="19.85546875" style="40" customWidth="1"/>
    <col min="6919" max="6919" width="11.28515625" style="40" customWidth="1"/>
    <col min="6920" max="6920" width="24.28515625" style="40" customWidth="1"/>
    <col min="6921" max="6921" width="16.42578125" style="40" customWidth="1"/>
    <col min="6922" max="6922" width="24" style="40" customWidth="1"/>
    <col min="6923" max="6923" width="11.85546875" style="40" bestFit="1" customWidth="1"/>
    <col min="6924" max="7168" width="11.42578125" style="40"/>
    <col min="7169" max="7169" width="7.7109375" style="40" customWidth="1"/>
    <col min="7170" max="7170" width="55.5703125" style="40" customWidth="1"/>
    <col min="7171" max="7171" width="15.85546875" style="40" customWidth="1"/>
    <col min="7172" max="7173" width="15.140625" style="40" customWidth="1"/>
    <col min="7174" max="7174" width="19.85546875" style="40" customWidth="1"/>
    <col min="7175" max="7175" width="11.28515625" style="40" customWidth="1"/>
    <col min="7176" max="7176" width="24.28515625" style="40" customWidth="1"/>
    <col min="7177" max="7177" width="16.42578125" style="40" customWidth="1"/>
    <col min="7178" max="7178" width="24" style="40" customWidth="1"/>
    <col min="7179" max="7179" width="11.85546875" style="40" bestFit="1" customWidth="1"/>
    <col min="7180" max="7424" width="11.42578125" style="40"/>
    <col min="7425" max="7425" width="7.7109375" style="40" customWidth="1"/>
    <col min="7426" max="7426" width="55.5703125" style="40" customWidth="1"/>
    <col min="7427" max="7427" width="15.85546875" style="40" customWidth="1"/>
    <col min="7428" max="7429" width="15.140625" style="40" customWidth="1"/>
    <col min="7430" max="7430" width="19.85546875" style="40" customWidth="1"/>
    <col min="7431" max="7431" width="11.28515625" style="40" customWidth="1"/>
    <col min="7432" max="7432" width="24.28515625" style="40" customWidth="1"/>
    <col min="7433" max="7433" width="16.42578125" style="40" customWidth="1"/>
    <col min="7434" max="7434" width="24" style="40" customWidth="1"/>
    <col min="7435" max="7435" width="11.85546875" style="40" bestFit="1" customWidth="1"/>
    <col min="7436" max="7680" width="11.42578125" style="40"/>
    <col min="7681" max="7681" width="7.7109375" style="40" customWidth="1"/>
    <col min="7682" max="7682" width="55.5703125" style="40" customWidth="1"/>
    <col min="7683" max="7683" width="15.85546875" style="40" customWidth="1"/>
    <col min="7684" max="7685" width="15.140625" style="40" customWidth="1"/>
    <col min="7686" max="7686" width="19.85546875" style="40" customWidth="1"/>
    <col min="7687" max="7687" width="11.28515625" style="40" customWidth="1"/>
    <col min="7688" max="7688" width="24.28515625" style="40" customWidth="1"/>
    <col min="7689" max="7689" width="16.42578125" style="40" customWidth="1"/>
    <col min="7690" max="7690" width="24" style="40" customWidth="1"/>
    <col min="7691" max="7691" width="11.85546875" style="40" bestFit="1" customWidth="1"/>
    <col min="7692" max="7936" width="11.42578125" style="40"/>
    <col min="7937" max="7937" width="7.7109375" style="40" customWidth="1"/>
    <col min="7938" max="7938" width="55.5703125" style="40" customWidth="1"/>
    <col min="7939" max="7939" width="15.85546875" style="40" customWidth="1"/>
    <col min="7940" max="7941" width="15.140625" style="40" customWidth="1"/>
    <col min="7942" max="7942" width="19.85546875" style="40" customWidth="1"/>
    <col min="7943" max="7943" width="11.28515625" style="40" customWidth="1"/>
    <col min="7944" max="7944" width="24.28515625" style="40" customWidth="1"/>
    <col min="7945" max="7945" width="16.42578125" style="40" customWidth="1"/>
    <col min="7946" max="7946" width="24" style="40" customWidth="1"/>
    <col min="7947" max="7947" width="11.85546875" style="40" bestFit="1" customWidth="1"/>
    <col min="7948" max="8192" width="11.42578125" style="40"/>
    <col min="8193" max="8193" width="7.7109375" style="40" customWidth="1"/>
    <col min="8194" max="8194" width="55.5703125" style="40" customWidth="1"/>
    <col min="8195" max="8195" width="15.85546875" style="40" customWidth="1"/>
    <col min="8196" max="8197" width="15.140625" style="40" customWidth="1"/>
    <col min="8198" max="8198" width="19.85546875" style="40" customWidth="1"/>
    <col min="8199" max="8199" width="11.28515625" style="40" customWidth="1"/>
    <col min="8200" max="8200" width="24.28515625" style="40" customWidth="1"/>
    <col min="8201" max="8201" width="16.42578125" style="40" customWidth="1"/>
    <col min="8202" max="8202" width="24" style="40" customWidth="1"/>
    <col min="8203" max="8203" width="11.85546875" style="40" bestFit="1" customWidth="1"/>
    <col min="8204" max="8448" width="11.42578125" style="40"/>
    <col min="8449" max="8449" width="7.7109375" style="40" customWidth="1"/>
    <col min="8450" max="8450" width="55.5703125" style="40" customWidth="1"/>
    <col min="8451" max="8451" width="15.85546875" style="40" customWidth="1"/>
    <col min="8452" max="8453" width="15.140625" style="40" customWidth="1"/>
    <col min="8454" max="8454" width="19.85546875" style="40" customWidth="1"/>
    <col min="8455" max="8455" width="11.28515625" style="40" customWidth="1"/>
    <col min="8456" max="8456" width="24.28515625" style="40" customWidth="1"/>
    <col min="8457" max="8457" width="16.42578125" style="40" customWidth="1"/>
    <col min="8458" max="8458" width="24" style="40" customWidth="1"/>
    <col min="8459" max="8459" width="11.85546875" style="40" bestFit="1" customWidth="1"/>
    <col min="8460" max="8704" width="11.42578125" style="40"/>
    <col min="8705" max="8705" width="7.7109375" style="40" customWidth="1"/>
    <col min="8706" max="8706" width="55.5703125" style="40" customWidth="1"/>
    <col min="8707" max="8707" width="15.85546875" style="40" customWidth="1"/>
    <col min="8708" max="8709" width="15.140625" style="40" customWidth="1"/>
    <col min="8710" max="8710" width="19.85546875" style="40" customWidth="1"/>
    <col min="8711" max="8711" width="11.28515625" style="40" customWidth="1"/>
    <col min="8712" max="8712" width="24.28515625" style="40" customWidth="1"/>
    <col min="8713" max="8713" width="16.42578125" style="40" customWidth="1"/>
    <col min="8714" max="8714" width="24" style="40" customWidth="1"/>
    <col min="8715" max="8715" width="11.85546875" style="40" bestFit="1" customWidth="1"/>
    <col min="8716" max="8960" width="11.42578125" style="40"/>
    <col min="8961" max="8961" width="7.7109375" style="40" customWidth="1"/>
    <col min="8962" max="8962" width="55.5703125" style="40" customWidth="1"/>
    <col min="8963" max="8963" width="15.85546875" style="40" customWidth="1"/>
    <col min="8964" max="8965" width="15.140625" style="40" customWidth="1"/>
    <col min="8966" max="8966" width="19.85546875" style="40" customWidth="1"/>
    <col min="8967" max="8967" width="11.28515625" style="40" customWidth="1"/>
    <col min="8968" max="8968" width="24.28515625" style="40" customWidth="1"/>
    <col min="8969" max="8969" width="16.42578125" style="40" customWidth="1"/>
    <col min="8970" max="8970" width="24" style="40" customWidth="1"/>
    <col min="8971" max="8971" width="11.85546875" style="40" bestFit="1" customWidth="1"/>
    <col min="8972" max="9216" width="11.42578125" style="40"/>
    <col min="9217" max="9217" width="7.7109375" style="40" customWidth="1"/>
    <col min="9218" max="9218" width="55.5703125" style="40" customWidth="1"/>
    <col min="9219" max="9219" width="15.85546875" style="40" customWidth="1"/>
    <col min="9220" max="9221" width="15.140625" style="40" customWidth="1"/>
    <col min="9222" max="9222" width="19.85546875" style="40" customWidth="1"/>
    <col min="9223" max="9223" width="11.28515625" style="40" customWidth="1"/>
    <col min="9224" max="9224" width="24.28515625" style="40" customWidth="1"/>
    <col min="9225" max="9225" width="16.42578125" style="40" customWidth="1"/>
    <col min="9226" max="9226" width="24" style="40" customWidth="1"/>
    <col min="9227" max="9227" width="11.85546875" style="40" bestFit="1" customWidth="1"/>
    <col min="9228" max="9472" width="11.42578125" style="40"/>
    <col min="9473" max="9473" width="7.7109375" style="40" customWidth="1"/>
    <col min="9474" max="9474" width="55.5703125" style="40" customWidth="1"/>
    <col min="9475" max="9475" width="15.85546875" style="40" customWidth="1"/>
    <col min="9476" max="9477" width="15.140625" style="40" customWidth="1"/>
    <col min="9478" max="9478" width="19.85546875" style="40" customWidth="1"/>
    <col min="9479" max="9479" width="11.28515625" style="40" customWidth="1"/>
    <col min="9480" max="9480" width="24.28515625" style="40" customWidth="1"/>
    <col min="9481" max="9481" width="16.42578125" style="40" customWidth="1"/>
    <col min="9482" max="9482" width="24" style="40" customWidth="1"/>
    <col min="9483" max="9483" width="11.85546875" style="40" bestFit="1" customWidth="1"/>
    <col min="9484" max="9728" width="11.42578125" style="40"/>
    <col min="9729" max="9729" width="7.7109375" style="40" customWidth="1"/>
    <col min="9730" max="9730" width="55.5703125" style="40" customWidth="1"/>
    <col min="9731" max="9731" width="15.85546875" style="40" customWidth="1"/>
    <col min="9732" max="9733" width="15.140625" style="40" customWidth="1"/>
    <col min="9734" max="9734" width="19.85546875" style="40" customWidth="1"/>
    <col min="9735" max="9735" width="11.28515625" style="40" customWidth="1"/>
    <col min="9736" max="9736" width="24.28515625" style="40" customWidth="1"/>
    <col min="9737" max="9737" width="16.42578125" style="40" customWidth="1"/>
    <col min="9738" max="9738" width="24" style="40" customWidth="1"/>
    <col min="9739" max="9739" width="11.85546875" style="40" bestFit="1" customWidth="1"/>
    <col min="9740" max="9984" width="11.42578125" style="40"/>
    <col min="9985" max="9985" width="7.7109375" style="40" customWidth="1"/>
    <col min="9986" max="9986" width="55.5703125" style="40" customWidth="1"/>
    <col min="9987" max="9987" width="15.85546875" style="40" customWidth="1"/>
    <col min="9988" max="9989" width="15.140625" style="40" customWidth="1"/>
    <col min="9990" max="9990" width="19.85546875" style="40" customWidth="1"/>
    <col min="9991" max="9991" width="11.28515625" style="40" customWidth="1"/>
    <col min="9992" max="9992" width="24.28515625" style="40" customWidth="1"/>
    <col min="9993" max="9993" width="16.42578125" style="40" customWidth="1"/>
    <col min="9994" max="9994" width="24" style="40" customWidth="1"/>
    <col min="9995" max="9995" width="11.85546875" style="40" bestFit="1" customWidth="1"/>
    <col min="9996" max="10240" width="11.42578125" style="40"/>
    <col min="10241" max="10241" width="7.7109375" style="40" customWidth="1"/>
    <col min="10242" max="10242" width="55.5703125" style="40" customWidth="1"/>
    <col min="10243" max="10243" width="15.85546875" style="40" customWidth="1"/>
    <col min="10244" max="10245" width="15.140625" style="40" customWidth="1"/>
    <col min="10246" max="10246" width="19.85546875" style="40" customWidth="1"/>
    <col min="10247" max="10247" width="11.28515625" style="40" customWidth="1"/>
    <col min="10248" max="10248" width="24.28515625" style="40" customWidth="1"/>
    <col min="10249" max="10249" width="16.42578125" style="40" customWidth="1"/>
    <col min="10250" max="10250" width="24" style="40" customWidth="1"/>
    <col min="10251" max="10251" width="11.85546875" style="40" bestFit="1" customWidth="1"/>
    <col min="10252" max="10496" width="11.42578125" style="40"/>
    <col min="10497" max="10497" width="7.7109375" style="40" customWidth="1"/>
    <col min="10498" max="10498" width="55.5703125" style="40" customWidth="1"/>
    <col min="10499" max="10499" width="15.85546875" style="40" customWidth="1"/>
    <col min="10500" max="10501" width="15.140625" style="40" customWidth="1"/>
    <col min="10502" max="10502" width="19.85546875" style="40" customWidth="1"/>
    <col min="10503" max="10503" width="11.28515625" style="40" customWidth="1"/>
    <col min="10504" max="10504" width="24.28515625" style="40" customWidth="1"/>
    <col min="10505" max="10505" width="16.42578125" style="40" customWidth="1"/>
    <col min="10506" max="10506" width="24" style="40" customWidth="1"/>
    <col min="10507" max="10507" width="11.85546875" style="40" bestFit="1" customWidth="1"/>
    <col min="10508" max="10752" width="11.42578125" style="40"/>
    <col min="10753" max="10753" width="7.7109375" style="40" customWidth="1"/>
    <col min="10754" max="10754" width="55.5703125" style="40" customWidth="1"/>
    <col min="10755" max="10755" width="15.85546875" style="40" customWidth="1"/>
    <col min="10756" max="10757" width="15.140625" style="40" customWidth="1"/>
    <col min="10758" max="10758" width="19.85546875" style="40" customWidth="1"/>
    <col min="10759" max="10759" width="11.28515625" style="40" customWidth="1"/>
    <col min="10760" max="10760" width="24.28515625" style="40" customWidth="1"/>
    <col min="10761" max="10761" width="16.42578125" style="40" customWidth="1"/>
    <col min="10762" max="10762" width="24" style="40" customWidth="1"/>
    <col min="10763" max="10763" width="11.85546875" style="40" bestFit="1" customWidth="1"/>
    <col min="10764" max="11008" width="11.42578125" style="40"/>
    <col min="11009" max="11009" width="7.7109375" style="40" customWidth="1"/>
    <col min="11010" max="11010" width="55.5703125" style="40" customWidth="1"/>
    <col min="11011" max="11011" width="15.85546875" style="40" customWidth="1"/>
    <col min="11012" max="11013" width="15.140625" style="40" customWidth="1"/>
    <col min="11014" max="11014" width="19.85546875" style="40" customWidth="1"/>
    <col min="11015" max="11015" width="11.28515625" style="40" customWidth="1"/>
    <col min="11016" max="11016" width="24.28515625" style="40" customWidth="1"/>
    <col min="11017" max="11017" width="16.42578125" style="40" customWidth="1"/>
    <col min="11018" max="11018" width="24" style="40" customWidth="1"/>
    <col min="11019" max="11019" width="11.85546875" style="40" bestFit="1" customWidth="1"/>
    <col min="11020" max="11264" width="11.42578125" style="40"/>
    <col min="11265" max="11265" width="7.7109375" style="40" customWidth="1"/>
    <col min="11266" max="11266" width="55.5703125" style="40" customWidth="1"/>
    <col min="11267" max="11267" width="15.85546875" style="40" customWidth="1"/>
    <col min="11268" max="11269" width="15.140625" style="40" customWidth="1"/>
    <col min="11270" max="11270" width="19.85546875" style="40" customWidth="1"/>
    <col min="11271" max="11271" width="11.28515625" style="40" customWidth="1"/>
    <col min="11272" max="11272" width="24.28515625" style="40" customWidth="1"/>
    <col min="11273" max="11273" width="16.42578125" style="40" customWidth="1"/>
    <col min="11274" max="11274" width="24" style="40" customWidth="1"/>
    <col min="11275" max="11275" width="11.85546875" style="40" bestFit="1" customWidth="1"/>
    <col min="11276" max="11520" width="11.42578125" style="40"/>
    <col min="11521" max="11521" width="7.7109375" style="40" customWidth="1"/>
    <col min="11522" max="11522" width="55.5703125" style="40" customWidth="1"/>
    <col min="11523" max="11523" width="15.85546875" style="40" customWidth="1"/>
    <col min="11524" max="11525" width="15.140625" style="40" customWidth="1"/>
    <col min="11526" max="11526" width="19.85546875" style="40" customWidth="1"/>
    <col min="11527" max="11527" width="11.28515625" style="40" customWidth="1"/>
    <col min="11528" max="11528" width="24.28515625" style="40" customWidth="1"/>
    <col min="11529" max="11529" width="16.42578125" style="40" customWidth="1"/>
    <col min="11530" max="11530" width="24" style="40" customWidth="1"/>
    <col min="11531" max="11531" width="11.85546875" style="40" bestFit="1" customWidth="1"/>
    <col min="11532" max="11776" width="11.42578125" style="40"/>
    <col min="11777" max="11777" width="7.7109375" style="40" customWidth="1"/>
    <col min="11778" max="11778" width="55.5703125" style="40" customWidth="1"/>
    <col min="11779" max="11779" width="15.85546875" style="40" customWidth="1"/>
    <col min="11780" max="11781" width="15.140625" style="40" customWidth="1"/>
    <col min="11782" max="11782" width="19.85546875" style="40" customWidth="1"/>
    <col min="11783" max="11783" width="11.28515625" style="40" customWidth="1"/>
    <col min="11784" max="11784" width="24.28515625" style="40" customWidth="1"/>
    <col min="11785" max="11785" width="16.42578125" style="40" customWidth="1"/>
    <col min="11786" max="11786" width="24" style="40" customWidth="1"/>
    <col min="11787" max="11787" width="11.85546875" style="40" bestFit="1" customWidth="1"/>
    <col min="11788" max="12032" width="11.42578125" style="40"/>
    <col min="12033" max="12033" width="7.7109375" style="40" customWidth="1"/>
    <col min="12034" max="12034" width="55.5703125" style="40" customWidth="1"/>
    <col min="12035" max="12035" width="15.85546875" style="40" customWidth="1"/>
    <col min="12036" max="12037" width="15.140625" style="40" customWidth="1"/>
    <col min="12038" max="12038" width="19.85546875" style="40" customWidth="1"/>
    <col min="12039" max="12039" width="11.28515625" style="40" customWidth="1"/>
    <col min="12040" max="12040" width="24.28515625" style="40" customWidth="1"/>
    <col min="12041" max="12041" width="16.42578125" style="40" customWidth="1"/>
    <col min="12042" max="12042" width="24" style="40" customWidth="1"/>
    <col min="12043" max="12043" width="11.85546875" style="40" bestFit="1" customWidth="1"/>
    <col min="12044" max="12288" width="11.42578125" style="40"/>
    <col min="12289" max="12289" width="7.7109375" style="40" customWidth="1"/>
    <col min="12290" max="12290" width="55.5703125" style="40" customWidth="1"/>
    <col min="12291" max="12291" width="15.85546875" style="40" customWidth="1"/>
    <col min="12292" max="12293" width="15.140625" style="40" customWidth="1"/>
    <col min="12294" max="12294" width="19.85546875" style="40" customWidth="1"/>
    <col min="12295" max="12295" width="11.28515625" style="40" customWidth="1"/>
    <col min="12296" max="12296" width="24.28515625" style="40" customWidth="1"/>
    <col min="12297" max="12297" width="16.42578125" style="40" customWidth="1"/>
    <col min="12298" max="12298" width="24" style="40" customWidth="1"/>
    <col min="12299" max="12299" width="11.85546875" style="40" bestFit="1" customWidth="1"/>
    <col min="12300" max="12544" width="11.42578125" style="40"/>
    <col min="12545" max="12545" width="7.7109375" style="40" customWidth="1"/>
    <col min="12546" max="12546" width="55.5703125" style="40" customWidth="1"/>
    <col min="12547" max="12547" width="15.85546875" style="40" customWidth="1"/>
    <col min="12548" max="12549" width="15.140625" style="40" customWidth="1"/>
    <col min="12550" max="12550" width="19.85546875" style="40" customWidth="1"/>
    <col min="12551" max="12551" width="11.28515625" style="40" customWidth="1"/>
    <col min="12552" max="12552" width="24.28515625" style="40" customWidth="1"/>
    <col min="12553" max="12553" width="16.42578125" style="40" customWidth="1"/>
    <col min="12554" max="12554" width="24" style="40" customWidth="1"/>
    <col min="12555" max="12555" width="11.85546875" style="40" bestFit="1" customWidth="1"/>
    <col min="12556" max="12800" width="11.42578125" style="40"/>
    <col min="12801" max="12801" width="7.7109375" style="40" customWidth="1"/>
    <col min="12802" max="12802" width="55.5703125" style="40" customWidth="1"/>
    <col min="12803" max="12803" width="15.85546875" style="40" customWidth="1"/>
    <col min="12804" max="12805" width="15.140625" style="40" customWidth="1"/>
    <col min="12806" max="12806" width="19.85546875" style="40" customWidth="1"/>
    <col min="12807" max="12807" width="11.28515625" style="40" customWidth="1"/>
    <col min="12808" max="12808" width="24.28515625" style="40" customWidth="1"/>
    <col min="12809" max="12809" width="16.42578125" style="40" customWidth="1"/>
    <col min="12810" max="12810" width="24" style="40" customWidth="1"/>
    <col min="12811" max="12811" width="11.85546875" style="40" bestFit="1" customWidth="1"/>
    <col min="12812" max="13056" width="11.42578125" style="40"/>
    <col min="13057" max="13057" width="7.7109375" style="40" customWidth="1"/>
    <col min="13058" max="13058" width="55.5703125" style="40" customWidth="1"/>
    <col min="13059" max="13059" width="15.85546875" style="40" customWidth="1"/>
    <col min="13060" max="13061" width="15.140625" style="40" customWidth="1"/>
    <col min="13062" max="13062" width="19.85546875" style="40" customWidth="1"/>
    <col min="13063" max="13063" width="11.28515625" style="40" customWidth="1"/>
    <col min="13064" max="13064" width="24.28515625" style="40" customWidth="1"/>
    <col min="13065" max="13065" width="16.42578125" style="40" customWidth="1"/>
    <col min="13066" max="13066" width="24" style="40" customWidth="1"/>
    <col min="13067" max="13067" width="11.85546875" style="40" bestFit="1" customWidth="1"/>
    <col min="13068" max="13312" width="11.42578125" style="40"/>
    <col min="13313" max="13313" width="7.7109375" style="40" customWidth="1"/>
    <col min="13314" max="13314" width="55.5703125" style="40" customWidth="1"/>
    <col min="13315" max="13315" width="15.85546875" style="40" customWidth="1"/>
    <col min="13316" max="13317" width="15.140625" style="40" customWidth="1"/>
    <col min="13318" max="13318" width="19.85546875" style="40" customWidth="1"/>
    <col min="13319" max="13319" width="11.28515625" style="40" customWidth="1"/>
    <col min="13320" max="13320" width="24.28515625" style="40" customWidth="1"/>
    <col min="13321" max="13321" width="16.42578125" style="40" customWidth="1"/>
    <col min="13322" max="13322" width="24" style="40" customWidth="1"/>
    <col min="13323" max="13323" width="11.85546875" style="40" bestFit="1" customWidth="1"/>
    <col min="13324" max="13568" width="11.42578125" style="40"/>
    <col min="13569" max="13569" width="7.7109375" style="40" customWidth="1"/>
    <col min="13570" max="13570" width="55.5703125" style="40" customWidth="1"/>
    <col min="13571" max="13571" width="15.85546875" style="40" customWidth="1"/>
    <col min="13572" max="13573" width="15.140625" style="40" customWidth="1"/>
    <col min="13574" max="13574" width="19.85546875" style="40" customWidth="1"/>
    <col min="13575" max="13575" width="11.28515625" style="40" customWidth="1"/>
    <col min="13576" max="13576" width="24.28515625" style="40" customWidth="1"/>
    <col min="13577" max="13577" width="16.42578125" style="40" customWidth="1"/>
    <col min="13578" max="13578" width="24" style="40" customWidth="1"/>
    <col min="13579" max="13579" width="11.85546875" style="40" bestFit="1" customWidth="1"/>
    <col min="13580" max="13824" width="11.42578125" style="40"/>
    <col min="13825" max="13825" width="7.7109375" style="40" customWidth="1"/>
    <col min="13826" max="13826" width="55.5703125" style="40" customWidth="1"/>
    <col min="13827" max="13827" width="15.85546875" style="40" customWidth="1"/>
    <col min="13828" max="13829" width="15.140625" style="40" customWidth="1"/>
    <col min="13830" max="13830" width="19.85546875" style="40" customWidth="1"/>
    <col min="13831" max="13831" width="11.28515625" style="40" customWidth="1"/>
    <col min="13832" max="13832" width="24.28515625" style="40" customWidth="1"/>
    <col min="13833" max="13833" width="16.42578125" style="40" customWidth="1"/>
    <col min="13834" max="13834" width="24" style="40" customWidth="1"/>
    <col min="13835" max="13835" width="11.85546875" style="40" bestFit="1" customWidth="1"/>
    <col min="13836" max="14080" width="11.42578125" style="40"/>
    <col min="14081" max="14081" width="7.7109375" style="40" customWidth="1"/>
    <col min="14082" max="14082" width="55.5703125" style="40" customWidth="1"/>
    <col min="14083" max="14083" width="15.85546875" style="40" customWidth="1"/>
    <col min="14084" max="14085" width="15.140625" style="40" customWidth="1"/>
    <col min="14086" max="14086" width="19.85546875" style="40" customWidth="1"/>
    <col min="14087" max="14087" width="11.28515625" style="40" customWidth="1"/>
    <col min="14088" max="14088" width="24.28515625" style="40" customWidth="1"/>
    <col min="14089" max="14089" width="16.42578125" style="40" customWidth="1"/>
    <col min="14090" max="14090" width="24" style="40" customWidth="1"/>
    <col min="14091" max="14091" width="11.85546875" style="40" bestFit="1" customWidth="1"/>
    <col min="14092" max="14336" width="11.42578125" style="40"/>
    <col min="14337" max="14337" width="7.7109375" style="40" customWidth="1"/>
    <col min="14338" max="14338" width="55.5703125" style="40" customWidth="1"/>
    <col min="14339" max="14339" width="15.85546875" style="40" customWidth="1"/>
    <col min="14340" max="14341" width="15.140625" style="40" customWidth="1"/>
    <col min="14342" max="14342" width="19.85546875" style="40" customWidth="1"/>
    <col min="14343" max="14343" width="11.28515625" style="40" customWidth="1"/>
    <col min="14344" max="14344" width="24.28515625" style="40" customWidth="1"/>
    <col min="14345" max="14345" width="16.42578125" style="40" customWidth="1"/>
    <col min="14346" max="14346" width="24" style="40" customWidth="1"/>
    <col min="14347" max="14347" width="11.85546875" style="40" bestFit="1" customWidth="1"/>
    <col min="14348" max="14592" width="11.42578125" style="40"/>
    <col min="14593" max="14593" width="7.7109375" style="40" customWidth="1"/>
    <col min="14594" max="14594" width="55.5703125" style="40" customWidth="1"/>
    <col min="14595" max="14595" width="15.85546875" style="40" customWidth="1"/>
    <col min="14596" max="14597" width="15.140625" style="40" customWidth="1"/>
    <col min="14598" max="14598" width="19.85546875" style="40" customWidth="1"/>
    <col min="14599" max="14599" width="11.28515625" style="40" customWidth="1"/>
    <col min="14600" max="14600" width="24.28515625" style="40" customWidth="1"/>
    <col min="14601" max="14601" width="16.42578125" style="40" customWidth="1"/>
    <col min="14602" max="14602" width="24" style="40" customWidth="1"/>
    <col min="14603" max="14603" width="11.85546875" style="40" bestFit="1" customWidth="1"/>
    <col min="14604" max="14848" width="11.42578125" style="40"/>
    <col min="14849" max="14849" width="7.7109375" style="40" customWidth="1"/>
    <col min="14850" max="14850" width="55.5703125" style="40" customWidth="1"/>
    <col min="14851" max="14851" width="15.85546875" style="40" customWidth="1"/>
    <col min="14852" max="14853" width="15.140625" style="40" customWidth="1"/>
    <col min="14854" max="14854" width="19.85546875" style="40" customWidth="1"/>
    <col min="14855" max="14855" width="11.28515625" style="40" customWidth="1"/>
    <col min="14856" max="14856" width="24.28515625" style="40" customWidth="1"/>
    <col min="14857" max="14857" width="16.42578125" style="40" customWidth="1"/>
    <col min="14858" max="14858" width="24" style="40" customWidth="1"/>
    <col min="14859" max="14859" width="11.85546875" style="40" bestFit="1" customWidth="1"/>
    <col min="14860" max="15104" width="11.42578125" style="40"/>
    <col min="15105" max="15105" width="7.7109375" style="40" customWidth="1"/>
    <col min="15106" max="15106" width="55.5703125" style="40" customWidth="1"/>
    <col min="15107" max="15107" width="15.85546875" style="40" customWidth="1"/>
    <col min="15108" max="15109" width="15.140625" style="40" customWidth="1"/>
    <col min="15110" max="15110" width="19.85546875" style="40" customWidth="1"/>
    <col min="15111" max="15111" width="11.28515625" style="40" customWidth="1"/>
    <col min="15112" max="15112" width="24.28515625" style="40" customWidth="1"/>
    <col min="15113" max="15113" width="16.42578125" style="40" customWidth="1"/>
    <col min="15114" max="15114" width="24" style="40" customWidth="1"/>
    <col min="15115" max="15115" width="11.85546875" style="40" bestFit="1" customWidth="1"/>
    <col min="15116" max="15360" width="11.42578125" style="40"/>
    <col min="15361" max="15361" width="7.7109375" style="40" customWidth="1"/>
    <col min="15362" max="15362" width="55.5703125" style="40" customWidth="1"/>
    <col min="15363" max="15363" width="15.85546875" style="40" customWidth="1"/>
    <col min="15364" max="15365" width="15.140625" style="40" customWidth="1"/>
    <col min="15366" max="15366" width="19.85546875" style="40" customWidth="1"/>
    <col min="15367" max="15367" width="11.28515625" style="40" customWidth="1"/>
    <col min="15368" max="15368" width="24.28515625" style="40" customWidth="1"/>
    <col min="15369" max="15369" width="16.42578125" style="40" customWidth="1"/>
    <col min="15370" max="15370" width="24" style="40" customWidth="1"/>
    <col min="15371" max="15371" width="11.85546875" style="40" bestFit="1" customWidth="1"/>
    <col min="15372" max="15616" width="11.42578125" style="40"/>
    <col min="15617" max="15617" width="7.7109375" style="40" customWidth="1"/>
    <col min="15618" max="15618" width="55.5703125" style="40" customWidth="1"/>
    <col min="15619" max="15619" width="15.85546875" style="40" customWidth="1"/>
    <col min="15620" max="15621" width="15.140625" style="40" customWidth="1"/>
    <col min="15622" max="15622" width="19.85546875" style="40" customWidth="1"/>
    <col min="15623" max="15623" width="11.28515625" style="40" customWidth="1"/>
    <col min="15624" max="15624" width="24.28515625" style="40" customWidth="1"/>
    <col min="15625" max="15625" width="16.42578125" style="40" customWidth="1"/>
    <col min="15626" max="15626" width="24" style="40" customWidth="1"/>
    <col min="15627" max="15627" width="11.85546875" style="40" bestFit="1" customWidth="1"/>
    <col min="15628" max="15872" width="11.42578125" style="40"/>
    <col min="15873" max="15873" width="7.7109375" style="40" customWidth="1"/>
    <col min="15874" max="15874" width="55.5703125" style="40" customWidth="1"/>
    <col min="15875" max="15875" width="15.85546875" style="40" customWidth="1"/>
    <col min="15876" max="15877" width="15.140625" style="40" customWidth="1"/>
    <col min="15878" max="15878" width="19.85546875" style="40" customWidth="1"/>
    <col min="15879" max="15879" width="11.28515625" style="40" customWidth="1"/>
    <col min="15880" max="15880" width="24.28515625" style="40" customWidth="1"/>
    <col min="15881" max="15881" width="16.42578125" style="40" customWidth="1"/>
    <col min="15882" max="15882" width="24" style="40" customWidth="1"/>
    <col min="15883" max="15883" width="11.85546875" style="40" bestFit="1" customWidth="1"/>
    <col min="15884" max="16128" width="11.42578125" style="40"/>
    <col min="16129" max="16129" width="7.7109375" style="40" customWidth="1"/>
    <col min="16130" max="16130" width="55.5703125" style="40" customWidth="1"/>
    <col min="16131" max="16131" width="15.85546875" style="40" customWidth="1"/>
    <col min="16132" max="16133" width="15.140625" style="40" customWidth="1"/>
    <col min="16134" max="16134" width="19.85546875" style="40" customWidth="1"/>
    <col min="16135" max="16135" width="11.28515625" style="40" customWidth="1"/>
    <col min="16136" max="16136" width="24.28515625" style="40" customWidth="1"/>
    <col min="16137" max="16137" width="16.42578125" style="40" customWidth="1"/>
    <col min="16138" max="16138" width="24" style="40" customWidth="1"/>
    <col min="16139" max="16139" width="11.85546875" style="40" bestFit="1" customWidth="1"/>
    <col min="16140" max="16384" width="11.42578125" style="40"/>
  </cols>
  <sheetData>
    <row r="1" spans="1:11" s="39" customFormat="1" ht="7.5" customHeight="1" thickBot="1" x14ac:dyDescent="0.25">
      <c r="A1" s="35"/>
      <c r="B1" s="63"/>
      <c r="C1" s="63"/>
      <c r="D1" s="63"/>
      <c r="E1" s="63"/>
      <c r="F1" s="63"/>
      <c r="G1" s="63"/>
      <c r="H1" s="63"/>
      <c r="I1" s="36"/>
      <c r="J1" s="37"/>
      <c r="K1" s="38"/>
    </row>
    <row r="2" spans="1:11" s="9" customFormat="1" x14ac:dyDescent="0.2">
      <c r="A2" s="6"/>
      <c r="B2" s="7"/>
      <c r="C2" s="7"/>
      <c r="D2" s="7"/>
      <c r="E2" s="7"/>
      <c r="F2" s="7"/>
      <c r="G2" s="7"/>
      <c r="H2" s="7"/>
      <c r="I2" s="7"/>
      <c r="J2" s="8"/>
    </row>
    <row r="3" spans="1:11" s="9" customFormat="1" ht="15" customHeight="1" x14ac:dyDescent="0.2">
      <c r="A3" s="10"/>
      <c r="B3" s="64"/>
      <c r="C3" s="64"/>
      <c r="D3" s="65" t="s">
        <v>0</v>
      </c>
      <c r="E3" s="66"/>
      <c r="F3" s="66"/>
      <c r="G3" s="66"/>
      <c r="H3" s="67"/>
      <c r="I3" s="11" t="s">
        <v>1</v>
      </c>
      <c r="J3" s="12"/>
    </row>
    <row r="4" spans="1:11" s="9" customFormat="1" ht="15" customHeight="1" x14ac:dyDescent="0.2">
      <c r="A4" s="10"/>
      <c r="B4" s="64"/>
      <c r="C4" s="64"/>
      <c r="D4" s="68"/>
      <c r="E4" s="69"/>
      <c r="F4" s="69"/>
      <c r="G4" s="69"/>
      <c r="H4" s="70"/>
      <c r="I4" s="13" t="s">
        <v>2</v>
      </c>
      <c r="J4" s="12"/>
    </row>
    <row r="5" spans="1:11" s="9" customFormat="1" ht="40.5" x14ac:dyDescent="0.2">
      <c r="A5" s="10"/>
      <c r="B5" s="64"/>
      <c r="C5" s="64"/>
      <c r="D5" s="71"/>
      <c r="E5" s="72"/>
      <c r="F5" s="72"/>
      <c r="G5" s="72"/>
      <c r="H5" s="73"/>
      <c r="I5" s="14" t="s">
        <v>3</v>
      </c>
      <c r="J5" s="12"/>
    </row>
    <row r="6" spans="1:11" s="9" customFormat="1" x14ac:dyDescent="0.2">
      <c r="A6" s="10"/>
      <c r="J6" s="12"/>
    </row>
    <row r="7" spans="1:11" s="9" customFormat="1" ht="15" x14ac:dyDescent="0.2">
      <c r="A7" s="10"/>
      <c r="B7" s="74" t="s">
        <v>4</v>
      </c>
      <c r="C7" s="74"/>
      <c r="D7" s="74"/>
      <c r="E7" s="74"/>
      <c r="F7" s="74"/>
      <c r="G7" s="74"/>
      <c r="H7" s="74"/>
      <c r="I7" s="74"/>
      <c r="J7" s="12"/>
    </row>
    <row r="8" spans="1:11" s="9" customFormat="1" ht="33" customHeight="1" x14ac:dyDescent="0.2">
      <c r="A8" s="10"/>
      <c r="B8" s="106" t="s">
        <v>78</v>
      </c>
      <c r="C8" s="106"/>
      <c r="D8" s="106"/>
      <c r="E8" s="106"/>
      <c r="F8" s="106"/>
      <c r="G8" s="106"/>
      <c r="H8" s="106"/>
      <c r="I8" s="106"/>
      <c r="J8" s="12"/>
    </row>
    <row r="9" spans="1:11" s="9" customFormat="1" ht="18.75" x14ac:dyDescent="0.4">
      <c r="A9" s="10"/>
      <c r="B9" s="15"/>
      <c r="C9" s="16"/>
      <c r="D9" s="16"/>
      <c r="E9" s="16"/>
      <c r="F9" s="16"/>
      <c r="G9" s="16"/>
      <c r="H9" s="16"/>
      <c r="I9" s="15"/>
      <c r="J9" s="12"/>
    </row>
    <row r="10" spans="1:11" s="9" customFormat="1" ht="27" customHeight="1" x14ac:dyDescent="0.2">
      <c r="A10" s="10"/>
      <c r="B10" s="98" t="s">
        <v>6</v>
      </c>
      <c r="C10" s="98"/>
      <c r="D10" s="104" t="s">
        <v>79</v>
      </c>
      <c r="E10" s="105"/>
      <c r="F10" s="17" t="s">
        <v>8</v>
      </c>
      <c r="G10" s="101">
        <v>8637848</v>
      </c>
      <c r="H10" s="101"/>
      <c r="I10" s="101"/>
      <c r="J10" s="12"/>
    </row>
    <row r="11" spans="1:11" s="9" customFormat="1" ht="19.5" customHeight="1" x14ac:dyDescent="0.2">
      <c r="A11" s="10"/>
      <c r="B11" s="98" t="s">
        <v>9</v>
      </c>
      <c r="C11" s="98"/>
      <c r="D11" s="99" t="s">
        <v>80</v>
      </c>
      <c r="E11" s="100"/>
      <c r="F11" s="17" t="s">
        <v>10</v>
      </c>
      <c r="G11" s="101" t="s">
        <v>81</v>
      </c>
      <c r="H11" s="101"/>
      <c r="I11" s="101"/>
      <c r="J11" s="12"/>
    </row>
    <row r="12" spans="1:11" s="9" customFormat="1" ht="26.25" customHeight="1" x14ac:dyDescent="0.2">
      <c r="A12" s="10"/>
      <c r="B12" s="98" t="s">
        <v>12</v>
      </c>
      <c r="C12" s="98"/>
      <c r="D12" s="99" t="s">
        <v>82</v>
      </c>
      <c r="E12" s="100"/>
      <c r="F12" s="17" t="s">
        <v>14</v>
      </c>
      <c r="G12" s="101" t="s">
        <v>83</v>
      </c>
      <c r="H12" s="101"/>
      <c r="I12" s="101"/>
      <c r="J12" s="12"/>
    </row>
    <row r="13" spans="1:11" s="9" customFormat="1" ht="57" x14ac:dyDescent="0.2">
      <c r="A13" s="10"/>
      <c r="B13" s="98" t="s">
        <v>16</v>
      </c>
      <c r="C13" s="98"/>
      <c r="D13" s="99">
        <v>3014176011</v>
      </c>
      <c r="E13" s="100"/>
      <c r="F13" s="18" t="s">
        <v>17</v>
      </c>
      <c r="G13" s="101" t="s">
        <v>18</v>
      </c>
      <c r="H13" s="101"/>
      <c r="I13" s="101"/>
      <c r="J13" s="12"/>
    </row>
    <row r="14" spans="1:11" s="9" customFormat="1" ht="15" x14ac:dyDescent="0.2">
      <c r="A14" s="10"/>
      <c r="B14" s="98" t="s">
        <v>19</v>
      </c>
      <c r="C14" s="98"/>
      <c r="D14" s="102" t="s">
        <v>84</v>
      </c>
      <c r="E14" s="103"/>
      <c r="F14" s="18" t="s">
        <v>21</v>
      </c>
      <c r="G14" s="101" t="s">
        <v>18</v>
      </c>
      <c r="H14" s="101"/>
      <c r="I14" s="101"/>
      <c r="J14" s="12"/>
    </row>
    <row r="15" spans="1:11" s="9" customFormat="1" ht="18.75" x14ac:dyDescent="0.4">
      <c r="A15" s="10"/>
      <c r="B15" s="15"/>
      <c r="C15" s="15"/>
      <c r="D15" s="15"/>
      <c r="E15" s="15"/>
      <c r="F15" s="15"/>
      <c r="G15" s="15"/>
      <c r="H15" s="15"/>
      <c r="I15" s="15"/>
      <c r="J15" s="12"/>
    </row>
    <row r="16" spans="1:11" s="9" customFormat="1" ht="15" x14ac:dyDescent="0.2">
      <c r="A16" s="10"/>
      <c r="B16" s="95" t="s">
        <v>22</v>
      </c>
      <c r="C16" s="95"/>
      <c r="D16" s="95"/>
      <c r="E16" s="95"/>
      <c r="F16" s="95"/>
      <c r="G16" s="95"/>
      <c r="H16" s="95"/>
      <c r="I16" s="95"/>
      <c r="J16" s="12"/>
    </row>
    <row r="17" spans="1:15" s="9" customFormat="1" ht="182.25" customHeight="1" thickBot="1" x14ac:dyDescent="0.25">
      <c r="A17" s="10"/>
      <c r="B17" s="96" t="s">
        <v>23</v>
      </c>
      <c r="C17" s="96"/>
      <c r="D17" s="96"/>
      <c r="E17" s="96"/>
      <c r="F17" s="96"/>
      <c r="G17" s="96"/>
      <c r="H17" s="96"/>
      <c r="I17" s="96"/>
      <c r="J17" s="12"/>
    </row>
    <row r="18" spans="1:15" s="9" customFormat="1" ht="25.5" customHeight="1" thickBot="1" x14ac:dyDescent="0.4">
      <c r="A18" s="10"/>
      <c r="B18" s="83" t="s">
        <v>24</v>
      </c>
      <c r="C18" s="84"/>
      <c r="D18" s="84"/>
      <c r="E18" s="84"/>
      <c r="F18" s="84"/>
      <c r="G18" s="84"/>
      <c r="H18" s="84"/>
      <c r="I18" s="85"/>
      <c r="J18" s="19"/>
      <c r="K18"/>
      <c r="L18"/>
      <c r="M18"/>
      <c r="N18"/>
      <c r="O18"/>
    </row>
    <row r="19" spans="1:15" s="9" customFormat="1" ht="37.5" customHeight="1" thickBot="1" x14ac:dyDescent="0.3">
      <c r="A19" s="10"/>
      <c r="B19" s="20" t="s">
        <v>25</v>
      </c>
      <c r="C19" s="21" t="s">
        <v>26</v>
      </c>
      <c r="D19" s="21" t="s">
        <v>27</v>
      </c>
      <c r="E19" s="21" t="s">
        <v>28</v>
      </c>
      <c r="F19" s="21" t="s">
        <v>29</v>
      </c>
      <c r="G19" s="21" t="s">
        <v>30</v>
      </c>
      <c r="H19" s="22" t="s">
        <v>31</v>
      </c>
      <c r="I19" s="23" t="s">
        <v>32</v>
      </c>
      <c r="J19" s="19"/>
      <c r="K19"/>
      <c r="L19"/>
      <c r="M19"/>
      <c r="N19"/>
      <c r="O19"/>
    </row>
    <row r="20" spans="1:15" s="9" customFormat="1" ht="91.5" customHeight="1" thickBot="1" x14ac:dyDescent="0.3">
      <c r="A20" s="10"/>
      <c r="B20" s="24">
        <v>1</v>
      </c>
      <c r="C20" s="25" t="s">
        <v>85</v>
      </c>
      <c r="D20" s="26" t="s">
        <v>86</v>
      </c>
      <c r="E20" s="27" t="s">
        <v>87</v>
      </c>
      <c r="F20" s="28">
        <v>12</v>
      </c>
      <c r="G20" s="29">
        <v>6831500</v>
      </c>
      <c r="H20" s="29">
        <v>6831500</v>
      </c>
      <c r="I20" s="30">
        <f>+H20*F20</f>
        <v>81978000</v>
      </c>
      <c r="J20" s="19"/>
      <c r="K20"/>
      <c r="L20"/>
      <c r="M20"/>
      <c r="N20"/>
      <c r="O20"/>
    </row>
    <row r="21" spans="1:15" s="9" customFormat="1" ht="16.5" x14ac:dyDescent="0.3">
      <c r="A21" s="10"/>
      <c r="B21" s="97"/>
      <c r="C21" s="97"/>
      <c r="D21" s="97"/>
      <c r="E21" s="97"/>
      <c r="F21" s="97"/>
      <c r="G21" s="97"/>
      <c r="H21" s="97"/>
      <c r="I21" s="16"/>
      <c r="J21" s="12"/>
    </row>
    <row r="22" spans="1:15" s="9" customFormat="1" ht="16.5" x14ac:dyDescent="0.3">
      <c r="A22" s="10"/>
      <c r="B22" s="97"/>
      <c r="C22" s="97"/>
      <c r="D22" s="97"/>
      <c r="E22" s="97"/>
      <c r="F22" s="97"/>
      <c r="G22" s="97"/>
      <c r="H22" s="97"/>
      <c r="I22" s="16"/>
      <c r="J22" s="12"/>
    </row>
    <row r="23" spans="1:15" s="9" customFormat="1" ht="16.5" x14ac:dyDescent="0.3">
      <c r="A23" s="10"/>
      <c r="B23" s="97"/>
      <c r="C23" s="97"/>
      <c r="D23" s="97"/>
      <c r="E23" s="97"/>
      <c r="F23" s="97"/>
      <c r="G23" s="97"/>
      <c r="H23" s="97"/>
      <c r="I23" s="16"/>
      <c r="J23" s="12"/>
    </row>
    <row r="24" spans="1:15" s="9" customFormat="1" ht="116.25" customHeight="1" x14ac:dyDescent="0.2">
      <c r="A24" s="86" t="s">
        <v>36</v>
      </c>
      <c r="B24" s="87"/>
      <c r="C24" s="88"/>
      <c r="D24" s="107" t="s">
        <v>88</v>
      </c>
      <c r="E24" s="108"/>
      <c r="F24" s="108"/>
      <c r="G24" s="108"/>
      <c r="H24" s="108"/>
      <c r="I24" s="108"/>
      <c r="J24" s="109"/>
    </row>
    <row r="25" spans="1:15" ht="15" thickBot="1" x14ac:dyDescent="0.25">
      <c r="A25" s="92"/>
      <c r="B25" s="93"/>
      <c r="C25" s="93"/>
      <c r="D25" s="93"/>
      <c r="E25" s="93"/>
      <c r="F25" s="93"/>
      <c r="G25" s="93"/>
      <c r="H25" s="93"/>
      <c r="I25" s="93"/>
      <c r="J25" s="94"/>
    </row>
    <row r="29" spans="1:15" x14ac:dyDescent="0.2">
      <c r="I29" s="42"/>
    </row>
    <row r="31" spans="1:15" x14ac:dyDescent="0.2">
      <c r="I31" s="42"/>
    </row>
  </sheetData>
  <protectedRanges>
    <protectedRange algorithmName="SHA-512" hashValue="h2RBj+nJxEFMHQacpNZqghwzTVGGJf936inzyCat523C8v9i03387Te7F0AZ+4yfvhJLzGn7Gq6QedfZKj9TMw==" saltValue="q0RBucOXzSfjPvPojlTCoQ==" spinCount="100000" sqref="D24" name="Rango1"/>
  </protectedRanges>
  <mergeCells count="29">
    <mergeCell ref="B10:C10"/>
    <mergeCell ref="D10:E10"/>
    <mergeCell ref="G10:I10"/>
    <mergeCell ref="B1:H1"/>
    <mergeCell ref="B3:C5"/>
    <mergeCell ref="D3:H5"/>
    <mergeCell ref="B7:I7"/>
    <mergeCell ref="B8:I8"/>
    <mergeCell ref="B11:C11"/>
    <mergeCell ref="D11:E11"/>
    <mergeCell ref="G11:I11"/>
    <mergeCell ref="B12:C12"/>
    <mergeCell ref="D12:E12"/>
    <mergeCell ref="G12:I12"/>
    <mergeCell ref="B13:C13"/>
    <mergeCell ref="D13:E13"/>
    <mergeCell ref="G13:I13"/>
    <mergeCell ref="B14:C14"/>
    <mergeCell ref="D14:E14"/>
    <mergeCell ref="G14:I14"/>
    <mergeCell ref="A24:C24"/>
    <mergeCell ref="D24:J24"/>
    <mergeCell ref="A25:J25"/>
    <mergeCell ref="B16:I16"/>
    <mergeCell ref="B17:I17"/>
    <mergeCell ref="B18:I18"/>
    <mergeCell ref="B21:H21"/>
    <mergeCell ref="B22:H22"/>
    <mergeCell ref="B23:H23"/>
  </mergeCells>
  <conditionalFormatting sqref="B10:B14 D10:E14">
    <cfRule type="cellIs" dxfId="42" priority="2" operator="equal">
      <formula>0</formula>
    </cfRule>
  </conditionalFormatting>
  <conditionalFormatting sqref="D24">
    <cfRule type="cellIs" dxfId="41" priority="1" operator="equal">
      <formula>0</formula>
    </cfRule>
  </conditionalFormatting>
  <conditionalFormatting sqref="G10:H14">
    <cfRule type="cellIs" dxfId="40" priority="3" operator="equal">
      <formula>0</formula>
    </cfRule>
  </conditionalFormatting>
  <hyperlinks>
    <hyperlink ref="D14" r:id="rId1" xr:uid="{CAECC93A-EE20-408A-A928-8EE05B07218D}"/>
  </hyperlinks>
  <printOptions horizontalCentered="1" verticalCentered="1"/>
  <pageMargins left="0.39370078740157483" right="0.35433070866141736" top="0.43307086614173229" bottom="0.19685039370078741" header="0" footer="0"/>
  <pageSetup scale="62" orientation="portrait" r:id="rId2"/>
  <headerFooter alignWithMargins="0"/>
  <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67B44D-0278-4FDA-8ACE-01DD892EA19D}">
  <sheetPr>
    <pageSetUpPr fitToPage="1"/>
  </sheetPr>
  <dimension ref="A1:O31"/>
  <sheetViews>
    <sheetView topLeftCell="B17" zoomScale="85" zoomScaleNormal="85" zoomScaleSheetLayoutView="90" workbookViewId="0">
      <selection activeCell="H20" sqref="H20"/>
    </sheetView>
    <sheetView workbookViewId="1"/>
  </sheetViews>
  <sheetFormatPr baseColWidth="10" defaultRowHeight="14.25" x14ac:dyDescent="0.2"/>
  <cols>
    <col min="1" max="1" width="7.7109375" style="40" customWidth="1"/>
    <col min="2" max="2" width="11.140625" style="40" customWidth="1"/>
    <col min="3" max="3" width="15.85546875" style="40" customWidth="1"/>
    <col min="4" max="4" width="15.140625" style="40" customWidth="1"/>
    <col min="5" max="5" width="15.140625" style="41" customWidth="1"/>
    <col min="6" max="6" width="18.28515625" style="40" customWidth="1"/>
    <col min="7" max="7" width="18.85546875" style="40" customWidth="1"/>
    <col min="8" max="8" width="24.28515625" style="40" customWidth="1"/>
    <col min="9" max="9" width="19.28515625" style="43" customWidth="1"/>
    <col min="10" max="10" width="7.140625" style="40" customWidth="1"/>
    <col min="11" max="11" width="11.85546875" style="9" bestFit="1" customWidth="1"/>
    <col min="12" max="256" width="11.42578125" style="40"/>
    <col min="257" max="257" width="7.7109375" style="40" customWidth="1"/>
    <col min="258" max="258" width="55.5703125" style="40" customWidth="1"/>
    <col min="259" max="259" width="15.85546875" style="40" customWidth="1"/>
    <col min="260" max="261" width="15.140625" style="40" customWidth="1"/>
    <col min="262" max="262" width="19.85546875" style="40" customWidth="1"/>
    <col min="263" max="263" width="11.28515625" style="40" customWidth="1"/>
    <col min="264" max="264" width="24.28515625" style="40" customWidth="1"/>
    <col min="265" max="265" width="16.42578125" style="40" customWidth="1"/>
    <col min="266" max="266" width="24" style="40" customWidth="1"/>
    <col min="267" max="267" width="11.85546875" style="40" bestFit="1" customWidth="1"/>
    <col min="268" max="512" width="11.42578125" style="40"/>
    <col min="513" max="513" width="7.7109375" style="40" customWidth="1"/>
    <col min="514" max="514" width="55.5703125" style="40" customWidth="1"/>
    <col min="515" max="515" width="15.85546875" style="40" customWidth="1"/>
    <col min="516" max="517" width="15.140625" style="40" customWidth="1"/>
    <col min="518" max="518" width="19.85546875" style="40" customWidth="1"/>
    <col min="519" max="519" width="11.28515625" style="40" customWidth="1"/>
    <col min="520" max="520" width="24.28515625" style="40" customWidth="1"/>
    <col min="521" max="521" width="16.42578125" style="40" customWidth="1"/>
    <col min="522" max="522" width="24" style="40" customWidth="1"/>
    <col min="523" max="523" width="11.85546875" style="40" bestFit="1" customWidth="1"/>
    <col min="524" max="768" width="11.42578125" style="40"/>
    <col min="769" max="769" width="7.7109375" style="40" customWidth="1"/>
    <col min="770" max="770" width="55.5703125" style="40" customWidth="1"/>
    <col min="771" max="771" width="15.85546875" style="40" customWidth="1"/>
    <col min="772" max="773" width="15.140625" style="40" customWidth="1"/>
    <col min="774" max="774" width="19.85546875" style="40" customWidth="1"/>
    <col min="775" max="775" width="11.28515625" style="40" customWidth="1"/>
    <col min="776" max="776" width="24.28515625" style="40" customWidth="1"/>
    <col min="777" max="777" width="16.42578125" style="40" customWidth="1"/>
    <col min="778" max="778" width="24" style="40" customWidth="1"/>
    <col min="779" max="779" width="11.85546875" style="40" bestFit="1" customWidth="1"/>
    <col min="780" max="1024" width="11.42578125" style="40"/>
    <col min="1025" max="1025" width="7.7109375" style="40" customWidth="1"/>
    <col min="1026" max="1026" width="55.5703125" style="40" customWidth="1"/>
    <col min="1027" max="1027" width="15.85546875" style="40" customWidth="1"/>
    <col min="1028" max="1029" width="15.140625" style="40" customWidth="1"/>
    <col min="1030" max="1030" width="19.85546875" style="40" customWidth="1"/>
    <col min="1031" max="1031" width="11.28515625" style="40" customWidth="1"/>
    <col min="1032" max="1032" width="24.28515625" style="40" customWidth="1"/>
    <col min="1033" max="1033" width="16.42578125" style="40" customWidth="1"/>
    <col min="1034" max="1034" width="24" style="40" customWidth="1"/>
    <col min="1035" max="1035" width="11.85546875" style="40" bestFit="1" customWidth="1"/>
    <col min="1036" max="1280" width="11.42578125" style="40"/>
    <col min="1281" max="1281" width="7.7109375" style="40" customWidth="1"/>
    <col min="1282" max="1282" width="55.5703125" style="40" customWidth="1"/>
    <col min="1283" max="1283" width="15.85546875" style="40" customWidth="1"/>
    <col min="1284" max="1285" width="15.140625" style="40" customWidth="1"/>
    <col min="1286" max="1286" width="19.85546875" style="40" customWidth="1"/>
    <col min="1287" max="1287" width="11.28515625" style="40" customWidth="1"/>
    <col min="1288" max="1288" width="24.28515625" style="40" customWidth="1"/>
    <col min="1289" max="1289" width="16.42578125" style="40" customWidth="1"/>
    <col min="1290" max="1290" width="24" style="40" customWidth="1"/>
    <col min="1291" max="1291" width="11.85546875" style="40" bestFit="1" customWidth="1"/>
    <col min="1292" max="1536" width="11.42578125" style="40"/>
    <col min="1537" max="1537" width="7.7109375" style="40" customWidth="1"/>
    <col min="1538" max="1538" width="55.5703125" style="40" customWidth="1"/>
    <col min="1539" max="1539" width="15.85546875" style="40" customWidth="1"/>
    <col min="1540" max="1541" width="15.140625" style="40" customWidth="1"/>
    <col min="1542" max="1542" width="19.85546875" style="40" customWidth="1"/>
    <col min="1543" max="1543" width="11.28515625" style="40" customWidth="1"/>
    <col min="1544" max="1544" width="24.28515625" style="40" customWidth="1"/>
    <col min="1545" max="1545" width="16.42578125" style="40" customWidth="1"/>
    <col min="1546" max="1546" width="24" style="40" customWidth="1"/>
    <col min="1547" max="1547" width="11.85546875" style="40" bestFit="1" customWidth="1"/>
    <col min="1548" max="1792" width="11.42578125" style="40"/>
    <col min="1793" max="1793" width="7.7109375" style="40" customWidth="1"/>
    <col min="1794" max="1794" width="55.5703125" style="40" customWidth="1"/>
    <col min="1795" max="1795" width="15.85546875" style="40" customWidth="1"/>
    <col min="1796" max="1797" width="15.140625" style="40" customWidth="1"/>
    <col min="1798" max="1798" width="19.85546875" style="40" customWidth="1"/>
    <col min="1799" max="1799" width="11.28515625" style="40" customWidth="1"/>
    <col min="1800" max="1800" width="24.28515625" style="40" customWidth="1"/>
    <col min="1801" max="1801" width="16.42578125" style="40" customWidth="1"/>
    <col min="1802" max="1802" width="24" style="40" customWidth="1"/>
    <col min="1803" max="1803" width="11.85546875" style="40" bestFit="1" customWidth="1"/>
    <col min="1804" max="2048" width="11.42578125" style="40"/>
    <col min="2049" max="2049" width="7.7109375" style="40" customWidth="1"/>
    <col min="2050" max="2050" width="55.5703125" style="40" customWidth="1"/>
    <col min="2051" max="2051" width="15.85546875" style="40" customWidth="1"/>
    <col min="2052" max="2053" width="15.140625" style="40" customWidth="1"/>
    <col min="2054" max="2054" width="19.85546875" style="40" customWidth="1"/>
    <col min="2055" max="2055" width="11.28515625" style="40" customWidth="1"/>
    <col min="2056" max="2056" width="24.28515625" style="40" customWidth="1"/>
    <col min="2057" max="2057" width="16.42578125" style="40" customWidth="1"/>
    <col min="2058" max="2058" width="24" style="40" customWidth="1"/>
    <col min="2059" max="2059" width="11.85546875" style="40" bestFit="1" customWidth="1"/>
    <col min="2060" max="2304" width="11.42578125" style="40"/>
    <col min="2305" max="2305" width="7.7109375" style="40" customWidth="1"/>
    <col min="2306" max="2306" width="55.5703125" style="40" customWidth="1"/>
    <col min="2307" max="2307" width="15.85546875" style="40" customWidth="1"/>
    <col min="2308" max="2309" width="15.140625" style="40" customWidth="1"/>
    <col min="2310" max="2310" width="19.85546875" style="40" customWidth="1"/>
    <col min="2311" max="2311" width="11.28515625" style="40" customWidth="1"/>
    <col min="2312" max="2312" width="24.28515625" style="40" customWidth="1"/>
    <col min="2313" max="2313" width="16.42578125" style="40" customWidth="1"/>
    <col min="2314" max="2314" width="24" style="40" customWidth="1"/>
    <col min="2315" max="2315" width="11.85546875" style="40" bestFit="1" customWidth="1"/>
    <col min="2316" max="2560" width="11.42578125" style="40"/>
    <col min="2561" max="2561" width="7.7109375" style="40" customWidth="1"/>
    <col min="2562" max="2562" width="55.5703125" style="40" customWidth="1"/>
    <col min="2563" max="2563" width="15.85546875" style="40" customWidth="1"/>
    <col min="2564" max="2565" width="15.140625" style="40" customWidth="1"/>
    <col min="2566" max="2566" width="19.85546875" style="40" customWidth="1"/>
    <col min="2567" max="2567" width="11.28515625" style="40" customWidth="1"/>
    <col min="2568" max="2568" width="24.28515625" style="40" customWidth="1"/>
    <col min="2569" max="2569" width="16.42578125" style="40" customWidth="1"/>
    <col min="2570" max="2570" width="24" style="40" customWidth="1"/>
    <col min="2571" max="2571" width="11.85546875" style="40" bestFit="1" customWidth="1"/>
    <col min="2572" max="2816" width="11.42578125" style="40"/>
    <col min="2817" max="2817" width="7.7109375" style="40" customWidth="1"/>
    <col min="2818" max="2818" width="55.5703125" style="40" customWidth="1"/>
    <col min="2819" max="2819" width="15.85546875" style="40" customWidth="1"/>
    <col min="2820" max="2821" width="15.140625" style="40" customWidth="1"/>
    <col min="2822" max="2822" width="19.85546875" style="40" customWidth="1"/>
    <col min="2823" max="2823" width="11.28515625" style="40" customWidth="1"/>
    <col min="2824" max="2824" width="24.28515625" style="40" customWidth="1"/>
    <col min="2825" max="2825" width="16.42578125" style="40" customWidth="1"/>
    <col min="2826" max="2826" width="24" style="40" customWidth="1"/>
    <col min="2827" max="2827" width="11.85546875" style="40" bestFit="1" customWidth="1"/>
    <col min="2828" max="3072" width="11.42578125" style="40"/>
    <col min="3073" max="3073" width="7.7109375" style="40" customWidth="1"/>
    <col min="3074" max="3074" width="55.5703125" style="40" customWidth="1"/>
    <col min="3075" max="3075" width="15.85546875" style="40" customWidth="1"/>
    <col min="3076" max="3077" width="15.140625" style="40" customWidth="1"/>
    <col min="3078" max="3078" width="19.85546875" style="40" customWidth="1"/>
    <col min="3079" max="3079" width="11.28515625" style="40" customWidth="1"/>
    <col min="3080" max="3080" width="24.28515625" style="40" customWidth="1"/>
    <col min="3081" max="3081" width="16.42578125" style="40" customWidth="1"/>
    <col min="3082" max="3082" width="24" style="40" customWidth="1"/>
    <col min="3083" max="3083" width="11.85546875" style="40" bestFit="1" customWidth="1"/>
    <col min="3084" max="3328" width="11.42578125" style="40"/>
    <col min="3329" max="3329" width="7.7109375" style="40" customWidth="1"/>
    <col min="3330" max="3330" width="55.5703125" style="40" customWidth="1"/>
    <col min="3331" max="3331" width="15.85546875" style="40" customWidth="1"/>
    <col min="3332" max="3333" width="15.140625" style="40" customWidth="1"/>
    <col min="3334" max="3334" width="19.85546875" style="40" customWidth="1"/>
    <col min="3335" max="3335" width="11.28515625" style="40" customWidth="1"/>
    <col min="3336" max="3336" width="24.28515625" style="40" customWidth="1"/>
    <col min="3337" max="3337" width="16.42578125" style="40" customWidth="1"/>
    <col min="3338" max="3338" width="24" style="40" customWidth="1"/>
    <col min="3339" max="3339" width="11.85546875" style="40" bestFit="1" customWidth="1"/>
    <col min="3340" max="3584" width="11.42578125" style="40"/>
    <col min="3585" max="3585" width="7.7109375" style="40" customWidth="1"/>
    <col min="3586" max="3586" width="55.5703125" style="40" customWidth="1"/>
    <col min="3587" max="3587" width="15.85546875" style="40" customWidth="1"/>
    <col min="3588" max="3589" width="15.140625" style="40" customWidth="1"/>
    <col min="3590" max="3590" width="19.85546875" style="40" customWidth="1"/>
    <col min="3591" max="3591" width="11.28515625" style="40" customWidth="1"/>
    <col min="3592" max="3592" width="24.28515625" style="40" customWidth="1"/>
    <col min="3593" max="3593" width="16.42578125" style="40" customWidth="1"/>
    <col min="3594" max="3594" width="24" style="40" customWidth="1"/>
    <col min="3595" max="3595" width="11.85546875" style="40" bestFit="1" customWidth="1"/>
    <col min="3596" max="3840" width="11.42578125" style="40"/>
    <col min="3841" max="3841" width="7.7109375" style="40" customWidth="1"/>
    <col min="3842" max="3842" width="55.5703125" style="40" customWidth="1"/>
    <col min="3843" max="3843" width="15.85546875" style="40" customWidth="1"/>
    <col min="3844" max="3845" width="15.140625" style="40" customWidth="1"/>
    <col min="3846" max="3846" width="19.85546875" style="40" customWidth="1"/>
    <col min="3847" max="3847" width="11.28515625" style="40" customWidth="1"/>
    <col min="3848" max="3848" width="24.28515625" style="40" customWidth="1"/>
    <col min="3849" max="3849" width="16.42578125" style="40" customWidth="1"/>
    <col min="3850" max="3850" width="24" style="40" customWidth="1"/>
    <col min="3851" max="3851" width="11.85546875" style="40" bestFit="1" customWidth="1"/>
    <col min="3852" max="4096" width="11.42578125" style="40"/>
    <col min="4097" max="4097" width="7.7109375" style="40" customWidth="1"/>
    <col min="4098" max="4098" width="55.5703125" style="40" customWidth="1"/>
    <col min="4099" max="4099" width="15.85546875" style="40" customWidth="1"/>
    <col min="4100" max="4101" width="15.140625" style="40" customWidth="1"/>
    <col min="4102" max="4102" width="19.85546875" style="40" customWidth="1"/>
    <col min="4103" max="4103" width="11.28515625" style="40" customWidth="1"/>
    <col min="4104" max="4104" width="24.28515625" style="40" customWidth="1"/>
    <col min="4105" max="4105" width="16.42578125" style="40" customWidth="1"/>
    <col min="4106" max="4106" width="24" style="40" customWidth="1"/>
    <col min="4107" max="4107" width="11.85546875" style="40" bestFit="1" customWidth="1"/>
    <col min="4108" max="4352" width="11.42578125" style="40"/>
    <col min="4353" max="4353" width="7.7109375" style="40" customWidth="1"/>
    <col min="4354" max="4354" width="55.5703125" style="40" customWidth="1"/>
    <col min="4355" max="4355" width="15.85546875" style="40" customWidth="1"/>
    <col min="4356" max="4357" width="15.140625" style="40" customWidth="1"/>
    <col min="4358" max="4358" width="19.85546875" style="40" customWidth="1"/>
    <col min="4359" max="4359" width="11.28515625" style="40" customWidth="1"/>
    <col min="4360" max="4360" width="24.28515625" style="40" customWidth="1"/>
    <col min="4361" max="4361" width="16.42578125" style="40" customWidth="1"/>
    <col min="4362" max="4362" width="24" style="40" customWidth="1"/>
    <col min="4363" max="4363" width="11.85546875" style="40" bestFit="1" customWidth="1"/>
    <col min="4364" max="4608" width="11.42578125" style="40"/>
    <col min="4609" max="4609" width="7.7109375" style="40" customWidth="1"/>
    <col min="4610" max="4610" width="55.5703125" style="40" customWidth="1"/>
    <col min="4611" max="4611" width="15.85546875" style="40" customWidth="1"/>
    <col min="4612" max="4613" width="15.140625" style="40" customWidth="1"/>
    <col min="4614" max="4614" width="19.85546875" style="40" customWidth="1"/>
    <col min="4615" max="4615" width="11.28515625" style="40" customWidth="1"/>
    <col min="4616" max="4616" width="24.28515625" style="40" customWidth="1"/>
    <col min="4617" max="4617" width="16.42578125" style="40" customWidth="1"/>
    <col min="4618" max="4618" width="24" style="40" customWidth="1"/>
    <col min="4619" max="4619" width="11.85546875" style="40" bestFit="1" customWidth="1"/>
    <col min="4620" max="4864" width="11.42578125" style="40"/>
    <col min="4865" max="4865" width="7.7109375" style="40" customWidth="1"/>
    <col min="4866" max="4866" width="55.5703125" style="40" customWidth="1"/>
    <col min="4867" max="4867" width="15.85546875" style="40" customWidth="1"/>
    <col min="4868" max="4869" width="15.140625" style="40" customWidth="1"/>
    <col min="4870" max="4870" width="19.85546875" style="40" customWidth="1"/>
    <col min="4871" max="4871" width="11.28515625" style="40" customWidth="1"/>
    <col min="4872" max="4872" width="24.28515625" style="40" customWidth="1"/>
    <col min="4873" max="4873" width="16.42578125" style="40" customWidth="1"/>
    <col min="4874" max="4874" width="24" style="40" customWidth="1"/>
    <col min="4875" max="4875" width="11.85546875" style="40" bestFit="1" customWidth="1"/>
    <col min="4876" max="5120" width="11.42578125" style="40"/>
    <col min="5121" max="5121" width="7.7109375" style="40" customWidth="1"/>
    <col min="5122" max="5122" width="55.5703125" style="40" customWidth="1"/>
    <col min="5123" max="5123" width="15.85546875" style="40" customWidth="1"/>
    <col min="5124" max="5125" width="15.140625" style="40" customWidth="1"/>
    <col min="5126" max="5126" width="19.85546875" style="40" customWidth="1"/>
    <col min="5127" max="5127" width="11.28515625" style="40" customWidth="1"/>
    <col min="5128" max="5128" width="24.28515625" style="40" customWidth="1"/>
    <col min="5129" max="5129" width="16.42578125" style="40" customWidth="1"/>
    <col min="5130" max="5130" width="24" style="40" customWidth="1"/>
    <col min="5131" max="5131" width="11.85546875" style="40" bestFit="1" customWidth="1"/>
    <col min="5132" max="5376" width="11.42578125" style="40"/>
    <col min="5377" max="5377" width="7.7109375" style="40" customWidth="1"/>
    <col min="5378" max="5378" width="55.5703125" style="40" customWidth="1"/>
    <col min="5379" max="5379" width="15.85546875" style="40" customWidth="1"/>
    <col min="5380" max="5381" width="15.140625" style="40" customWidth="1"/>
    <col min="5382" max="5382" width="19.85546875" style="40" customWidth="1"/>
    <col min="5383" max="5383" width="11.28515625" style="40" customWidth="1"/>
    <col min="5384" max="5384" width="24.28515625" style="40" customWidth="1"/>
    <col min="5385" max="5385" width="16.42578125" style="40" customWidth="1"/>
    <col min="5386" max="5386" width="24" style="40" customWidth="1"/>
    <col min="5387" max="5387" width="11.85546875" style="40" bestFit="1" customWidth="1"/>
    <col min="5388" max="5632" width="11.42578125" style="40"/>
    <col min="5633" max="5633" width="7.7109375" style="40" customWidth="1"/>
    <col min="5634" max="5634" width="55.5703125" style="40" customWidth="1"/>
    <col min="5635" max="5635" width="15.85546875" style="40" customWidth="1"/>
    <col min="5636" max="5637" width="15.140625" style="40" customWidth="1"/>
    <col min="5638" max="5638" width="19.85546875" style="40" customWidth="1"/>
    <col min="5639" max="5639" width="11.28515625" style="40" customWidth="1"/>
    <col min="5640" max="5640" width="24.28515625" style="40" customWidth="1"/>
    <col min="5641" max="5641" width="16.42578125" style="40" customWidth="1"/>
    <col min="5642" max="5642" width="24" style="40" customWidth="1"/>
    <col min="5643" max="5643" width="11.85546875" style="40" bestFit="1" customWidth="1"/>
    <col min="5644" max="5888" width="11.42578125" style="40"/>
    <col min="5889" max="5889" width="7.7109375" style="40" customWidth="1"/>
    <col min="5890" max="5890" width="55.5703125" style="40" customWidth="1"/>
    <col min="5891" max="5891" width="15.85546875" style="40" customWidth="1"/>
    <col min="5892" max="5893" width="15.140625" style="40" customWidth="1"/>
    <col min="5894" max="5894" width="19.85546875" style="40" customWidth="1"/>
    <col min="5895" max="5895" width="11.28515625" style="40" customWidth="1"/>
    <col min="5896" max="5896" width="24.28515625" style="40" customWidth="1"/>
    <col min="5897" max="5897" width="16.42578125" style="40" customWidth="1"/>
    <col min="5898" max="5898" width="24" style="40" customWidth="1"/>
    <col min="5899" max="5899" width="11.85546875" style="40" bestFit="1" customWidth="1"/>
    <col min="5900" max="6144" width="11.42578125" style="40"/>
    <col min="6145" max="6145" width="7.7109375" style="40" customWidth="1"/>
    <col min="6146" max="6146" width="55.5703125" style="40" customWidth="1"/>
    <col min="6147" max="6147" width="15.85546875" style="40" customWidth="1"/>
    <col min="6148" max="6149" width="15.140625" style="40" customWidth="1"/>
    <col min="6150" max="6150" width="19.85546875" style="40" customWidth="1"/>
    <col min="6151" max="6151" width="11.28515625" style="40" customWidth="1"/>
    <col min="6152" max="6152" width="24.28515625" style="40" customWidth="1"/>
    <col min="6153" max="6153" width="16.42578125" style="40" customWidth="1"/>
    <col min="6154" max="6154" width="24" style="40" customWidth="1"/>
    <col min="6155" max="6155" width="11.85546875" style="40" bestFit="1" customWidth="1"/>
    <col min="6156" max="6400" width="11.42578125" style="40"/>
    <col min="6401" max="6401" width="7.7109375" style="40" customWidth="1"/>
    <col min="6402" max="6402" width="55.5703125" style="40" customWidth="1"/>
    <col min="6403" max="6403" width="15.85546875" style="40" customWidth="1"/>
    <col min="6404" max="6405" width="15.140625" style="40" customWidth="1"/>
    <col min="6406" max="6406" width="19.85546875" style="40" customWidth="1"/>
    <col min="6407" max="6407" width="11.28515625" style="40" customWidth="1"/>
    <col min="6408" max="6408" width="24.28515625" style="40" customWidth="1"/>
    <col min="6409" max="6409" width="16.42578125" style="40" customWidth="1"/>
    <col min="6410" max="6410" width="24" style="40" customWidth="1"/>
    <col min="6411" max="6411" width="11.85546875" style="40" bestFit="1" customWidth="1"/>
    <col min="6412" max="6656" width="11.42578125" style="40"/>
    <col min="6657" max="6657" width="7.7109375" style="40" customWidth="1"/>
    <col min="6658" max="6658" width="55.5703125" style="40" customWidth="1"/>
    <col min="6659" max="6659" width="15.85546875" style="40" customWidth="1"/>
    <col min="6660" max="6661" width="15.140625" style="40" customWidth="1"/>
    <col min="6662" max="6662" width="19.85546875" style="40" customWidth="1"/>
    <col min="6663" max="6663" width="11.28515625" style="40" customWidth="1"/>
    <col min="6664" max="6664" width="24.28515625" style="40" customWidth="1"/>
    <col min="6665" max="6665" width="16.42578125" style="40" customWidth="1"/>
    <col min="6666" max="6666" width="24" style="40" customWidth="1"/>
    <col min="6667" max="6667" width="11.85546875" style="40" bestFit="1" customWidth="1"/>
    <col min="6668" max="6912" width="11.42578125" style="40"/>
    <col min="6913" max="6913" width="7.7109375" style="40" customWidth="1"/>
    <col min="6914" max="6914" width="55.5703125" style="40" customWidth="1"/>
    <col min="6915" max="6915" width="15.85546875" style="40" customWidth="1"/>
    <col min="6916" max="6917" width="15.140625" style="40" customWidth="1"/>
    <col min="6918" max="6918" width="19.85546875" style="40" customWidth="1"/>
    <col min="6919" max="6919" width="11.28515625" style="40" customWidth="1"/>
    <col min="6920" max="6920" width="24.28515625" style="40" customWidth="1"/>
    <col min="6921" max="6921" width="16.42578125" style="40" customWidth="1"/>
    <col min="6922" max="6922" width="24" style="40" customWidth="1"/>
    <col min="6923" max="6923" width="11.85546875" style="40" bestFit="1" customWidth="1"/>
    <col min="6924" max="7168" width="11.42578125" style="40"/>
    <col min="7169" max="7169" width="7.7109375" style="40" customWidth="1"/>
    <col min="7170" max="7170" width="55.5703125" style="40" customWidth="1"/>
    <col min="7171" max="7171" width="15.85546875" style="40" customWidth="1"/>
    <col min="7172" max="7173" width="15.140625" style="40" customWidth="1"/>
    <col min="7174" max="7174" width="19.85546875" style="40" customWidth="1"/>
    <col min="7175" max="7175" width="11.28515625" style="40" customWidth="1"/>
    <col min="7176" max="7176" width="24.28515625" style="40" customWidth="1"/>
    <col min="7177" max="7177" width="16.42578125" style="40" customWidth="1"/>
    <col min="7178" max="7178" width="24" style="40" customWidth="1"/>
    <col min="7179" max="7179" width="11.85546875" style="40" bestFit="1" customWidth="1"/>
    <col min="7180" max="7424" width="11.42578125" style="40"/>
    <col min="7425" max="7425" width="7.7109375" style="40" customWidth="1"/>
    <col min="7426" max="7426" width="55.5703125" style="40" customWidth="1"/>
    <col min="7427" max="7427" width="15.85546875" style="40" customWidth="1"/>
    <col min="7428" max="7429" width="15.140625" style="40" customWidth="1"/>
    <col min="7430" max="7430" width="19.85546875" style="40" customWidth="1"/>
    <col min="7431" max="7431" width="11.28515625" style="40" customWidth="1"/>
    <col min="7432" max="7432" width="24.28515625" style="40" customWidth="1"/>
    <col min="7433" max="7433" width="16.42578125" style="40" customWidth="1"/>
    <col min="7434" max="7434" width="24" style="40" customWidth="1"/>
    <col min="7435" max="7435" width="11.85546875" style="40" bestFit="1" customWidth="1"/>
    <col min="7436" max="7680" width="11.42578125" style="40"/>
    <col min="7681" max="7681" width="7.7109375" style="40" customWidth="1"/>
    <col min="7682" max="7682" width="55.5703125" style="40" customWidth="1"/>
    <col min="7683" max="7683" width="15.85546875" style="40" customWidth="1"/>
    <col min="7684" max="7685" width="15.140625" style="40" customWidth="1"/>
    <col min="7686" max="7686" width="19.85546875" style="40" customWidth="1"/>
    <col min="7687" max="7687" width="11.28515625" style="40" customWidth="1"/>
    <col min="7688" max="7688" width="24.28515625" style="40" customWidth="1"/>
    <col min="7689" max="7689" width="16.42578125" style="40" customWidth="1"/>
    <col min="7690" max="7690" width="24" style="40" customWidth="1"/>
    <col min="7691" max="7691" width="11.85546875" style="40" bestFit="1" customWidth="1"/>
    <col min="7692" max="7936" width="11.42578125" style="40"/>
    <col min="7937" max="7937" width="7.7109375" style="40" customWidth="1"/>
    <col min="7938" max="7938" width="55.5703125" style="40" customWidth="1"/>
    <col min="7939" max="7939" width="15.85546875" style="40" customWidth="1"/>
    <col min="7940" max="7941" width="15.140625" style="40" customWidth="1"/>
    <col min="7942" max="7942" width="19.85546875" style="40" customWidth="1"/>
    <col min="7943" max="7943" width="11.28515625" style="40" customWidth="1"/>
    <col min="7944" max="7944" width="24.28515625" style="40" customWidth="1"/>
    <col min="7945" max="7945" width="16.42578125" style="40" customWidth="1"/>
    <col min="7946" max="7946" width="24" style="40" customWidth="1"/>
    <col min="7947" max="7947" width="11.85546875" style="40" bestFit="1" customWidth="1"/>
    <col min="7948" max="8192" width="11.42578125" style="40"/>
    <col min="8193" max="8193" width="7.7109375" style="40" customWidth="1"/>
    <col min="8194" max="8194" width="55.5703125" style="40" customWidth="1"/>
    <col min="8195" max="8195" width="15.85546875" style="40" customWidth="1"/>
    <col min="8196" max="8197" width="15.140625" style="40" customWidth="1"/>
    <col min="8198" max="8198" width="19.85546875" style="40" customWidth="1"/>
    <col min="8199" max="8199" width="11.28515625" style="40" customWidth="1"/>
    <col min="8200" max="8200" width="24.28515625" style="40" customWidth="1"/>
    <col min="8201" max="8201" width="16.42578125" style="40" customWidth="1"/>
    <col min="8202" max="8202" width="24" style="40" customWidth="1"/>
    <col min="8203" max="8203" width="11.85546875" style="40" bestFit="1" customWidth="1"/>
    <col min="8204" max="8448" width="11.42578125" style="40"/>
    <col min="8449" max="8449" width="7.7109375" style="40" customWidth="1"/>
    <col min="8450" max="8450" width="55.5703125" style="40" customWidth="1"/>
    <col min="8451" max="8451" width="15.85546875" style="40" customWidth="1"/>
    <col min="8452" max="8453" width="15.140625" style="40" customWidth="1"/>
    <col min="8454" max="8454" width="19.85546875" style="40" customWidth="1"/>
    <col min="8455" max="8455" width="11.28515625" style="40" customWidth="1"/>
    <col min="8456" max="8456" width="24.28515625" style="40" customWidth="1"/>
    <col min="8457" max="8457" width="16.42578125" style="40" customWidth="1"/>
    <col min="8458" max="8458" width="24" style="40" customWidth="1"/>
    <col min="8459" max="8459" width="11.85546875" style="40" bestFit="1" customWidth="1"/>
    <col min="8460" max="8704" width="11.42578125" style="40"/>
    <col min="8705" max="8705" width="7.7109375" style="40" customWidth="1"/>
    <col min="8706" max="8706" width="55.5703125" style="40" customWidth="1"/>
    <col min="8707" max="8707" width="15.85546875" style="40" customWidth="1"/>
    <col min="8708" max="8709" width="15.140625" style="40" customWidth="1"/>
    <col min="8710" max="8710" width="19.85546875" style="40" customWidth="1"/>
    <col min="8711" max="8711" width="11.28515625" style="40" customWidth="1"/>
    <col min="8712" max="8712" width="24.28515625" style="40" customWidth="1"/>
    <col min="8713" max="8713" width="16.42578125" style="40" customWidth="1"/>
    <col min="8714" max="8714" width="24" style="40" customWidth="1"/>
    <col min="8715" max="8715" width="11.85546875" style="40" bestFit="1" customWidth="1"/>
    <col min="8716" max="8960" width="11.42578125" style="40"/>
    <col min="8961" max="8961" width="7.7109375" style="40" customWidth="1"/>
    <col min="8962" max="8962" width="55.5703125" style="40" customWidth="1"/>
    <col min="8963" max="8963" width="15.85546875" style="40" customWidth="1"/>
    <col min="8964" max="8965" width="15.140625" style="40" customWidth="1"/>
    <col min="8966" max="8966" width="19.85546875" style="40" customWidth="1"/>
    <col min="8967" max="8967" width="11.28515625" style="40" customWidth="1"/>
    <col min="8968" max="8968" width="24.28515625" style="40" customWidth="1"/>
    <col min="8969" max="8969" width="16.42578125" style="40" customWidth="1"/>
    <col min="8970" max="8970" width="24" style="40" customWidth="1"/>
    <col min="8971" max="8971" width="11.85546875" style="40" bestFit="1" customWidth="1"/>
    <col min="8972" max="9216" width="11.42578125" style="40"/>
    <col min="9217" max="9217" width="7.7109375" style="40" customWidth="1"/>
    <col min="9218" max="9218" width="55.5703125" style="40" customWidth="1"/>
    <col min="9219" max="9219" width="15.85546875" style="40" customWidth="1"/>
    <col min="9220" max="9221" width="15.140625" style="40" customWidth="1"/>
    <col min="9222" max="9222" width="19.85546875" style="40" customWidth="1"/>
    <col min="9223" max="9223" width="11.28515625" style="40" customWidth="1"/>
    <col min="9224" max="9224" width="24.28515625" style="40" customWidth="1"/>
    <col min="9225" max="9225" width="16.42578125" style="40" customWidth="1"/>
    <col min="9226" max="9226" width="24" style="40" customWidth="1"/>
    <col min="9227" max="9227" width="11.85546875" style="40" bestFit="1" customWidth="1"/>
    <col min="9228" max="9472" width="11.42578125" style="40"/>
    <col min="9473" max="9473" width="7.7109375" style="40" customWidth="1"/>
    <col min="9474" max="9474" width="55.5703125" style="40" customWidth="1"/>
    <col min="9475" max="9475" width="15.85546875" style="40" customWidth="1"/>
    <col min="9476" max="9477" width="15.140625" style="40" customWidth="1"/>
    <col min="9478" max="9478" width="19.85546875" style="40" customWidth="1"/>
    <col min="9479" max="9479" width="11.28515625" style="40" customWidth="1"/>
    <col min="9480" max="9480" width="24.28515625" style="40" customWidth="1"/>
    <col min="9481" max="9481" width="16.42578125" style="40" customWidth="1"/>
    <col min="9482" max="9482" width="24" style="40" customWidth="1"/>
    <col min="9483" max="9483" width="11.85546875" style="40" bestFit="1" customWidth="1"/>
    <col min="9484" max="9728" width="11.42578125" style="40"/>
    <col min="9729" max="9729" width="7.7109375" style="40" customWidth="1"/>
    <col min="9730" max="9730" width="55.5703125" style="40" customWidth="1"/>
    <col min="9731" max="9731" width="15.85546875" style="40" customWidth="1"/>
    <col min="9732" max="9733" width="15.140625" style="40" customWidth="1"/>
    <col min="9734" max="9734" width="19.85546875" style="40" customWidth="1"/>
    <col min="9735" max="9735" width="11.28515625" style="40" customWidth="1"/>
    <col min="9736" max="9736" width="24.28515625" style="40" customWidth="1"/>
    <col min="9737" max="9737" width="16.42578125" style="40" customWidth="1"/>
    <col min="9738" max="9738" width="24" style="40" customWidth="1"/>
    <col min="9739" max="9739" width="11.85546875" style="40" bestFit="1" customWidth="1"/>
    <col min="9740" max="9984" width="11.42578125" style="40"/>
    <col min="9985" max="9985" width="7.7109375" style="40" customWidth="1"/>
    <col min="9986" max="9986" width="55.5703125" style="40" customWidth="1"/>
    <col min="9987" max="9987" width="15.85546875" style="40" customWidth="1"/>
    <col min="9988" max="9989" width="15.140625" style="40" customWidth="1"/>
    <col min="9990" max="9990" width="19.85546875" style="40" customWidth="1"/>
    <col min="9991" max="9991" width="11.28515625" style="40" customWidth="1"/>
    <col min="9992" max="9992" width="24.28515625" style="40" customWidth="1"/>
    <col min="9993" max="9993" width="16.42578125" style="40" customWidth="1"/>
    <col min="9994" max="9994" width="24" style="40" customWidth="1"/>
    <col min="9995" max="9995" width="11.85546875" style="40" bestFit="1" customWidth="1"/>
    <col min="9996" max="10240" width="11.42578125" style="40"/>
    <col min="10241" max="10241" width="7.7109375" style="40" customWidth="1"/>
    <col min="10242" max="10242" width="55.5703125" style="40" customWidth="1"/>
    <col min="10243" max="10243" width="15.85546875" style="40" customWidth="1"/>
    <col min="10244" max="10245" width="15.140625" style="40" customWidth="1"/>
    <col min="10246" max="10246" width="19.85546875" style="40" customWidth="1"/>
    <col min="10247" max="10247" width="11.28515625" style="40" customWidth="1"/>
    <col min="10248" max="10248" width="24.28515625" style="40" customWidth="1"/>
    <col min="10249" max="10249" width="16.42578125" style="40" customWidth="1"/>
    <col min="10250" max="10250" width="24" style="40" customWidth="1"/>
    <col min="10251" max="10251" width="11.85546875" style="40" bestFit="1" customWidth="1"/>
    <col min="10252" max="10496" width="11.42578125" style="40"/>
    <col min="10497" max="10497" width="7.7109375" style="40" customWidth="1"/>
    <col min="10498" max="10498" width="55.5703125" style="40" customWidth="1"/>
    <col min="10499" max="10499" width="15.85546875" style="40" customWidth="1"/>
    <col min="10500" max="10501" width="15.140625" style="40" customWidth="1"/>
    <col min="10502" max="10502" width="19.85546875" style="40" customWidth="1"/>
    <col min="10503" max="10503" width="11.28515625" style="40" customWidth="1"/>
    <col min="10504" max="10504" width="24.28515625" style="40" customWidth="1"/>
    <col min="10505" max="10505" width="16.42578125" style="40" customWidth="1"/>
    <col min="10506" max="10506" width="24" style="40" customWidth="1"/>
    <col min="10507" max="10507" width="11.85546875" style="40" bestFit="1" customWidth="1"/>
    <col min="10508" max="10752" width="11.42578125" style="40"/>
    <col min="10753" max="10753" width="7.7109375" style="40" customWidth="1"/>
    <col min="10754" max="10754" width="55.5703125" style="40" customWidth="1"/>
    <col min="10755" max="10755" width="15.85546875" style="40" customWidth="1"/>
    <col min="10756" max="10757" width="15.140625" style="40" customWidth="1"/>
    <col min="10758" max="10758" width="19.85546875" style="40" customWidth="1"/>
    <col min="10759" max="10759" width="11.28515625" style="40" customWidth="1"/>
    <col min="10760" max="10760" width="24.28515625" style="40" customWidth="1"/>
    <col min="10761" max="10761" width="16.42578125" style="40" customWidth="1"/>
    <col min="10762" max="10762" width="24" style="40" customWidth="1"/>
    <col min="10763" max="10763" width="11.85546875" style="40" bestFit="1" customWidth="1"/>
    <col min="10764" max="11008" width="11.42578125" style="40"/>
    <col min="11009" max="11009" width="7.7109375" style="40" customWidth="1"/>
    <col min="11010" max="11010" width="55.5703125" style="40" customWidth="1"/>
    <col min="11011" max="11011" width="15.85546875" style="40" customWidth="1"/>
    <col min="11012" max="11013" width="15.140625" style="40" customWidth="1"/>
    <col min="11014" max="11014" width="19.85546875" style="40" customWidth="1"/>
    <col min="11015" max="11015" width="11.28515625" style="40" customWidth="1"/>
    <col min="11016" max="11016" width="24.28515625" style="40" customWidth="1"/>
    <col min="11017" max="11017" width="16.42578125" style="40" customWidth="1"/>
    <col min="11018" max="11018" width="24" style="40" customWidth="1"/>
    <col min="11019" max="11019" width="11.85546875" style="40" bestFit="1" customWidth="1"/>
    <col min="11020" max="11264" width="11.42578125" style="40"/>
    <col min="11265" max="11265" width="7.7109375" style="40" customWidth="1"/>
    <col min="11266" max="11266" width="55.5703125" style="40" customWidth="1"/>
    <col min="11267" max="11267" width="15.85546875" style="40" customWidth="1"/>
    <col min="11268" max="11269" width="15.140625" style="40" customWidth="1"/>
    <col min="11270" max="11270" width="19.85546875" style="40" customWidth="1"/>
    <col min="11271" max="11271" width="11.28515625" style="40" customWidth="1"/>
    <col min="11272" max="11272" width="24.28515625" style="40" customWidth="1"/>
    <col min="11273" max="11273" width="16.42578125" style="40" customWidth="1"/>
    <col min="11274" max="11274" width="24" style="40" customWidth="1"/>
    <col min="11275" max="11275" width="11.85546875" style="40" bestFit="1" customWidth="1"/>
    <col min="11276" max="11520" width="11.42578125" style="40"/>
    <col min="11521" max="11521" width="7.7109375" style="40" customWidth="1"/>
    <col min="11522" max="11522" width="55.5703125" style="40" customWidth="1"/>
    <col min="11523" max="11523" width="15.85546875" style="40" customWidth="1"/>
    <col min="11524" max="11525" width="15.140625" style="40" customWidth="1"/>
    <col min="11526" max="11526" width="19.85546875" style="40" customWidth="1"/>
    <col min="11527" max="11527" width="11.28515625" style="40" customWidth="1"/>
    <col min="11528" max="11528" width="24.28515625" style="40" customWidth="1"/>
    <col min="11529" max="11529" width="16.42578125" style="40" customWidth="1"/>
    <col min="11530" max="11530" width="24" style="40" customWidth="1"/>
    <col min="11531" max="11531" width="11.85546875" style="40" bestFit="1" customWidth="1"/>
    <col min="11532" max="11776" width="11.42578125" style="40"/>
    <col min="11777" max="11777" width="7.7109375" style="40" customWidth="1"/>
    <col min="11778" max="11778" width="55.5703125" style="40" customWidth="1"/>
    <col min="11779" max="11779" width="15.85546875" style="40" customWidth="1"/>
    <col min="11780" max="11781" width="15.140625" style="40" customWidth="1"/>
    <col min="11782" max="11782" width="19.85546875" style="40" customWidth="1"/>
    <col min="11783" max="11783" width="11.28515625" style="40" customWidth="1"/>
    <col min="11784" max="11784" width="24.28515625" style="40" customWidth="1"/>
    <col min="11785" max="11785" width="16.42578125" style="40" customWidth="1"/>
    <col min="11786" max="11786" width="24" style="40" customWidth="1"/>
    <col min="11787" max="11787" width="11.85546875" style="40" bestFit="1" customWidth="1"/>
    <col min="11788" max="12032" width="11.42578125" style="40"/>
    <col min="12033" max="12033" width="7.7109375" style="40" customWidth="1"/>
    <col min="12034" max="12034" width="55.5703125" style="40" customWidth="1"/>
    <col min="12035" max="12035" width="15.85546875" style="40" customWidth="1"/>
    <col min="12036" max="12037" width="15.140625" style="40" customWidth="1"/>
    <col min="12038" max="12038" width="19.85546875" style="40" customWidth="1"/>
    <col min="12039" max="12039" width="11.28515625" style="40" customWidth="1"/>
    <col min="12040" max="12040" width="24.28515625" style="40" customWidth="1"/>
    <col min="12041" max="12041" width="16.42578125" style="40" customWidth="1"/>
    <col min="12042" max="12042" width="24" style="40" customWidth="1"/>
    <col min="12043" max="12043" width="11.85546875" style="40" bestFit="1" customWidth="1"/>
    <col min="12044" max="12288" width="11.42578125" style="40"/>
    <col min="12289" max="12289" width="7.7109375" style="40" customWidth="1"/>
    <col min="12290" max="12290" width="55.5703125" style="40" customWidth="1"/>
    <col min="12291" max="12291" width="15.85546875" style="40" customWidth="1"/>
    <col min="12292" max="12293" width="15.140625" style="40" customWidth="1"/>
    <col min="12294" max="12294" width="19.85546875" style="40" customWidth="1"/>
    <col min="12295" max="12295" width="11.28515625" style="40" customWidth="1"/>
    <col min="12296" max="12296" width="24.28515625" style="40" customWidth="1"/>
    <col min="12297" max="12297" width="16.42578125" style="40" customWidth="1"/>
    <col min="12298" max="12298" width="24" style="40" customWidth="1"/>
    <col min="12299" max="12299" width="11.85546875" style="40" bestFit="1" customWidth="1"/>
    <col min="12300" max="12544" width="11.42578125" style="40"/>
    <col min="12545" max="12545" width="7.7109375" style="40" customWidth="1"/>
    <col min="12546" max="12546" width="55.5703125" style="40" customWidth="1"/>
    <col min="12547" max="12547" width="15.85546875" style="40" customWidth="1"/>
    <col min="12548" max="12549" width="15.140625" style="40" customWidth="1"/>
    <col min="12550" max="12550" width="19.85546875" style="40" customWidth="1"/>
    <col min="12551" max="12551" width="11.28515625" style="40" customWidth="1"/>
    <col min="12552" max="12552" width="24.28515625" style="40" customWidth="1"/>
    <col min="12553" max="12553" width="16.42578125" style="40" customWidth="1"/>
    <col min="12554" max="12554" width="24" style="40" customWidth="1"/>
    <col min="12555" max="12555" width="11.85546875" style="40" bestFit="1" customWidth="1"/>
    <col min="12556" max="12800" width="11.42578125" style="40"/>
    <col min="12801" max="12801" width="7.7109375" style="40" customWidth="1"/>
    <col min="12802" max="12802" width="55.5703125" style="40" customWidth="1"/>
    <col min="12803" max="12803" width="15.85546875" style="40" customWidth="1"/>
    <col min="12804" max="12805" width="15.140625" style="40" customWidth="1"/>
    <col min="12806" max="12806" width="19.85546875" style="40" customWidth="1"/>
    <col min="12807" max="12807" width="11.28515625" style="40" customWidth="1"/>
    <col min="12808" max="12808" width="24.28515625" style="40" customWidth="1"/>
    <col min="12809" max="12809" width="16.42578125" style="40" customWidth="1"/>
    <col min="12810" max="12810" width="24" style="40" customWidth="1"/>
    <col min="12811" max="12811" width="11.85546875" style="40" bestFit="1" customWidth="1"/>
    <col min="12812" max="13056" width="11.42578125" style="40"/>
    <col min="13057" max="13057" width="7.7109375" style="40" customWidth="1"/>
    <col min="13058" max="13058" width="55.5703125" style="40" customWidth="1"/>
    <col min="13059" max="13059" width="15.85546875" style="40" customWidth="1"/>
    <col min="13060" max="13061" width="15.140625" style="40" customWidth="1"/>
    <col min="13062" max="13062" width="19.85546875" style="40" customWidth="1"/>
    <col min="13063" max="13063" width="11.28515625" style="40" customWidth="1"/>
    <col min="13064" max="13064" width="24.28515625" style="40" customWidth="1"/>
    <col min="13065" max="13065" width="16.42578125" style="40" customWidth="1"/>
    <col min="13066" max="13066" width="24" style="40" customWidth="1"/>
    <col min="13067" max="13067" width="11.85546875" style="40" bestFit="1" customWidth="1"/>
    <col min="13068" max="13312" width="11.42578125" style="40"/>
    <col min="13313" max="13313" width="7.7109375" style="40" customWidth="1"/>
    <col min="13314" max="13314" width="55.5703125" style="40" customWidth="1"/>
    <col min="13315" max="13315" width="15.85546875" style="40" customWidth="1"/>
    <col min="13316" max="13317" width="15.140625" style="40" customWidth="1"/>
    <col min="13318" max="13318" width="19.85546875" style="40" customWidth="1"/>
    <col min="13319" max="13319" width="11.28515625" style="40" customWidth="1"/>
    <col min="13320" max="13320" width="24.28515625" style="40" customWidth="1"/>
    <col min="13321" max="13321" width="16.42578125" style="40" customWidth="1"/>
    <col min="13322" max="13322" width="24" style="40" customWidth="1"/>
    <col min="13323" max="13323" width="11.85546875" style="40" bestFit="1" customWidth="1"/>
    <col min="13324" max="13568" width="11.42578125" style="40"/>
    <col min="13569" max="13569" width="7.7109375" style="40" customWidth="1"/>
    <col min="13570" max="13570" width="55.5703125" style="40" customWidth="1"/>
    <col min="13571" max="13571" width="15.85546875" style="40" customWidth="1"/>
    <col min="13572" max="13573" width="15.140625" style="40" customWidth="1"/>
    <col min="13574" max="13574" width="19.85546875" style="40" customWidth="1"/>
    <col min="13575" max="13575" width="11.28515625" style="40" customWidth="1"/>
    <col min="13576" max="13576" width="24.28515625" style="40" customWidth="1"/>
    <col min="13577" max="13577" width="16.42578125" style="40" customWidth="1"/>
    <col min="13578" max="13578" width="24" style="40" customWidth="1"/>
    <col min="13579" max="13579" width="11.85546875" style="40" bestFit="1" customWidth="1"/>
    <col min="13580" max="13824" width="11.42578125" style="40"/>
    <col min="13825" max="13825" width="7.7109375" style="40" customWidth="1"/>
    <col min="13826" max="13826" width="55.5703125" style="40" customWidth="1"/>
    <col min="13827" max="13827" width="15.85546875" style="40" customWidth="1"/>
    <col min="13828" max="13829" width="15.140625" style="40" customWidth="1"/>
    <col min="13830" max="13830" width="19.85546875" style="40" customWidth="1"/>
    <col min="13831" max="13831" width="11.28515625" style="40" customWidth="1"/>
    <col min="13832" max="13832" width="24.28515625" style="40" customWidth="1"/>
    <col min="13833" max="13833" width="16.42578125" style="40" customWidth="1"/>
    <col min="13834" max="13834" width="24" style="40" customWidth="1"/>
    <col min="13835" max="13835" width="11.85546875" style="40" bestFit="1" customWidth="1"/>
    <col min="13836" max="14080" width="11.42578125" style="40"/>
    <col min="14081" max="14081" width="7.7109375" style="40" customWidth="1"/>
    <col min="14082" max="14082" width="55.5703125" style="40" customWidth="1"/>
    <col min="14083" max="14083" width="15.85546875" style="40" customWidth="1"/>
    <col min="14084" max="14085" width="15.140625" style="40" customWidth="1"/>
    <col min="14086" max="14086" width="19.85546875" style="40" customWidth="1"/>
    <col min="14087" max="14087" width="11.28515625" style="40" customWidth="1"/>
    <col min="14088" max="14088" width="24.28515625" style="40" customWidth="1"/>
    <col min="14089" max="14089" width="16.42578125" style="40" customWidth="1"/>
    <col min="14090" max="14090" width="24" style="40" customWidth="1"/>
    <col min="14091" max="14091" width="11.85546875" style="40" bestFit="1" customWidth="1"/>
    <col min="14092" max="14336" width="11.42578125" style="40"/>
    <col min="14337" max="14337" width="7.7109375" style="40" customWidth="1"/>
    <col min="14338" max="14338" width="55.5703125" style="40" customWidth="1"/>
    <col min="14339" max="14339" width="15.85546875" style="40" customWidth="1"/>
    <col min="14340" max="14341" width="15.140625" style="40" customWidth="1"/>
    <col min="14342" max="14342" width="19.85546875" style="40" customWidth="1"/>
    <col min="14343" max="14343" width="11.28515625" style="40" customWidth="1"/>
    <col min="14344" max="14344" width="24.28515625" style="40" customWidth="1"/>
    <col min="14345" max="14345" width="16.42578125" style="40" customWidth="1"/>
    <col min="14346" max="14346" width="24" style="40" customWidth="1"/>
    <col min="14347" max="14347" width="11.85546875" style="40" bestFit="1" customWidth="1"/>
    <col min="14348" max="14592" width="11.42578125" style="40"/>
    <col min="14593" max="14593" width="7.7109375" style="40" customWidth="1"/>
    <col min="14594" max="14594" width="55.5703125" style="40" customWidth="1"/>
    <col min="14595" max="14595" width="15.85546875" style="40" customWidth="1"/>
    <col min="14596" max="14597" width="15.140625" style="40" customWidth="1"/>
    <col min="14598" max="14598" width="19.85546875" style="40" customWidth="1"/>
    <col min="14599" max="14599" width="11.28515625" style="40" customWidth="1"/>
    <col min="14600" max="14600" width="24.28515625" style="40" customWidth="1"/>
    <col min="14601" max="14601" width="16.42578125" style="40" customWidth="1"/>
    <col min="14602" max="14602" width="24" style="40" customWidth="1"/>
    <col min="14603" max="14603" width="11.85546875" style="40" bestFit="1" customWidth="1"/>
    <col min="14604" max="14848" width="11.42578125" style="40"/>
    <col min="14849" max="14849" width="7.7109375" style="40" customWidth="1"/>
    <col min="14850" max="14850" width="55.5703125" style="40" customWidth="1"/>
    <col min="14851" max="14851" width="15.85546875" style="40" customWidth="1"/>
    <col min="14852" max="14853" width="15.140625" style="40" customWidth="1"/>
    <col min="14854" max="14854" width="19.85546875" style="40" customWidth="1"/>
    <col min="14855" max="14855" width="11.28515625" style="40" customWidth="1"/>
    <col min="14856" max="14856" width="24.28515625" style="40" customWidth="1"/>
    <col min="14857" max="14857" width="16.42578125" style="40" customWidth="1"/>
    <col min="14858" max="14858" width="24" style="40" customWidth="1"/>
    <col min="14859" max="14859" width="11.85546875" style="40" bestFit="1" customWidth="1"/>
    <col min="14860" max="15104" width="11.42578125" style="40"/>
    <col min="15105" max="15105" width="7.7109375" style="40" customWidth="1"/>
    <col min="15106" max="15106" width="55.5703125" style="40" customWidth="1"/>
    <col min="15107" max="15107" width="15.85546875" style="40" customWidth="1"/>
    <col min="15108" max="15109" width="15.140625" style="40" customWidth="1"/>
    <col min="15110" max="15110" width="19.85546875" style="40" customWidth="1"/>
    <col min="15111" max="15111" width="11.28515625" style="40" customWidth="1"/>
    <col min="15112" max="15112" width="24.28515625" style="40" customWidth="1"/>
    <col min="15113" max="15113" width="16.42578125" style="40" customWidth="1"/>
    <col min="15114" max="15114" width="24" style="40" customWidth="1"/>
    <col min="15115" max="15115" width="11.85546875" style="40" bestFit="1" customWidth="1"/>
    <col min="15116" max="15360" width="11.42578125" style="40"/>
    <col min="15361" max="15361" width="7.7109375" style="40" customWidth="1"/>
    <col min="15362" max="15362" width="55.5703125" style="40" customWidth="1"/>
    <col min="15363" max="15363" width="15.85546875" style="40" customWidth="1"/>
    <col min="15364" max="15365" width="15.140625" style="40" customWidth="1"/>
    <col min="15366" max="15366" width="19.85546875" style="40" customWidth="1"/>
    <col min="15367" max="15367" width="11.28515625" style="40" customWidth="1"/>
    <col min="15368" max="15368" width="24.28515625" style="40" customWidth="1"/>
    <col min="15369" max="15369" width="16.42578125" style="40" customWidth="1"/>
    <col min="15370" max="15370" width="24" style="40" customWidth="1"/>
    <col min="15371" max="15371" width="11.85546875" style="40" bestFit="1" customWidth="1"/>
    <col min="15372" max="15616" width="11.42578125" style="40"/>
    <col min="15617" max="15617" width="7.7109375" style="40" customWidth="1"/>
    <col min="15618" max="15618" width="55.5703125" style="40" customWidth="1"/>
    <col min="15619" max="15619" width="15.85546875" style="40" customWidth="1"/>
    <col min="15620" max="15621" width="15.140625" style="40" customWidth="1"/>
    <col min="15622" max="15622" width="19.85546875" style="40" customWidth="1"/>
    <col min="15623" max="15623" width="11.28515625" style="40" customWidth="1"/>
    <col min="15624" max="15624" width="24.28515625" style="40" customWidth="1"/>
    <col min="15625" max="15625" width="16.42578125" style="40" customWidth="1"/>
    <col min="15626" max="15626" width="24" style="40" customWidth="1"/>
    <col min="15627" max="15627" width="11.85546875" style="40" bestFit="1" customWidth="1"/>
    <col min="15628" max="15872" width="11.42578125" style="40"/>
    <col min="15873" max="15873" width="7.7109375" style="40" customWidth="1"/>
    <col min="15874" max="15874" width="55.5703125" style="40" customWidth="1"/>
    <col min="15875" max="15875" width="15.85546875" style="40" customWidth="1"/>
    <col min="15876" max="15877" width="15.140625" style="40" customWidth="1"/>
    <col min="15878" max="15878" width="19.85546875" style="40" customWidth="1"/>
    <col min="15879" max="15879" width="11.28515625" style="40" customWidth="1"/>
    <col min="15880" max="15880" width="24.28515625" style="40" customWidth="1"/>
    <col min="15881" max="15881" width="16.42578125" style="40" customWidth="1"/>
    <col min="15882" max="15882" width="24" style="40" customWidth="1"/>
    <col min="15883" max="15883" width="11.85546875" style="40" bestFit="1" customWidth="1"/>
    <col min="15884" max="16128" width="11.42578125" style="40"/>
    <col min="16129" max="16129" width="7.7109375" style="40" customWidth="1"/>
    <col min="16130" max="16130" width="55.5703125" style="40" customWidth="1"/>
    <col min="16131" max="16131" width="15.85546875" style="40" customWidth="1"/>
    <col min="16132" max="16133" width="15.140625" style="40" customWidth="1"/>
    <col min="16134" max="16134" width="19.85546875" style="40" customWidth="1"/>
    <col min="16135" max="16135" width="11.28515625" style="40" customWidth="1"/>
    <col min="16136" max="16136" width="24.28515625" style="40" customWidth="1"/>
    <col min="16137" max="16137" width="16.42578125" style="40" customWidth="1"/>
    <col min="16138" max="16138" width="24" style="40" customWidth="1"/>
    <col min="16139" max="16139" width="11.85546875" style="40" bestFit="1" customWidth="1"/>
    <col min="16140" max="16384" width="11.42578125" style="40"/>
  </cols>
  <sheetData>
    <row r="1" spans="1:11" s="39" customFormat="1" ht="7.5" customHeight="1" thickBot="1" x14ac:dyDescent="0.25">
      <c r="A1" s="35"/>
      <c r="B1" s="63"/>
      <c r="C1" s="63"/>
      <c r="D1" s="63"/>
      <c r="E1" s="63"/>
      <c r="F1" s="63"/>
      <c r="G1" s="63"/>
      <c r="H1" s="63"/>
      <c r="I1" s="36"/>
      <c r="J1" s="37"/>
      <c r="K1" s="38"/>
    </row>
    <row r="2" spans="1:11" s="9" customFormat="1" x14ac:dyDescent="0.2">
      <c r="A2" s="6"/>
      <c r="B2" s="7"/>
      <c r="C2" s="7"/>
      <c r="D2" s="7"/>
      <c r="E2" s="7"/>
      <c r="F2" s="7"/>
      <c r="G2" s="7"/>
      <c r="H2" s="7"/>
      <c r="I2" s="7"/>
      <c r="J2" s="8"/>
    </row>
    <row r="3" spans="1:11" s="9" customFormat="1" ht="15" customHeight="1" x14ac:dyDescent="0.2">
      <c r="A3" s="10"/>
      <c r="B3" s="64"/>
      <c r="C3" s="64"/>
      <c r="D3" s="65" t="s">
        <v>0</v>
      </c>
      <c r="E3" s="66"/>
      <c r="F3" s="66"/>
      <c r="G3" s="66"/>
      <c r="H3" s="67"/>
      <c r="I3" s="11" t="s">
        <v>1</v>
      </c>
      <c r="J3" s="12"/>
    </row>
    <row r="4" spans="1:11" s="9" customFormat="1" ht="15" customHeight="1" x14ac:dyDescent="0.2">
      <c r="A4" s="10"/>
      <c r="B4" s="64"/>
      <c r="C4" s="64"/>
      <c r="D4" s="68"/>
      <c r="E4" s="69"/>
      <c r="F4" s="69"/>
      <c r="G4" s="69"/>
      <c r="H4" s="70"/>
      <c r="I4" s="13" t="s">
        <v>2</v>
      </c>
      <c r="J4" s="12"/>
    </row>
    <row r="5" spans="1:11" s="9" customFormat="1" ht="27" x14ac:dyDescent="0.2">
      <c r="A5" s="10"/>
      <c r="B5" s="64"/>
      <c r="C5" s="64"/>
      <c r="D5" s="71"/>
      <c r="E5" s="72"/>
      <c r="F5" s="72"/>
      <c r="G5" s="72"/>
      <c r="H5" s="73"/>
      <c r="I5" s="14" t="s">
        <v>3</v>
      </c>
      <c r="J5" s="12"/>
    </row>
    <row r="6" spans="1:11" s="9" customFormat="1" x14ac:dyDescent="0.2">
      <c r="A6" s="10"/>
      <c r="J6" s="12"/>
    </row>
    <row r="7" spans="1:11" s="9" customFormat="1" ht="15" x14ac:dyDescent="0.2">
      <c r="A7" s="10"/>
      <c r="B7" s="74" t="s">
        <v>4</v>
      </c>
      <c r="C7" s="74"/>
      <c r="D7" s="74"/>
      <c r="E7" s="74"/>
      <c r="F7" s="74"/>
      <c r="G7" s="74"/>
      <c r="H7" s="74"/>
      <c r="I7" s="74"/>
      <c r="J7" s="12"/>
    </row>
    <row r="8" spans="1:11" s="9" customFormat="1" ht="33" customHeight="1" x14ac:dyDescent="0.2">
      <c r="A8" s="10"/>
      <c r="B8" s="106" t="s">
        <v>112</v>
      </c>
      <c r="C8" s="106"/>
      <c r="D8" s="106"/>
      <c r="E8" s="106"/>
      <c r="F8" s="106"/>
      <c r="G8" s="106"/>
      <c r="H8" s="106"/>
      <c r="I8" s="106"/>
      <c r="J8" s="12"/>
    </row>
    <row r="9" spans="1:11" s="9" customFormat="1" ht="18.75" x14ac:dyDescent="0.4">
      <c r="A9" s="10"/>
      <c r="B9" s="15"/>
      <c r="C9" s="16"/>
      <c r="D9" s="16"/>
      <c r="E9" s="16"/>
      <c r="F9" s="16"/>
      <c r="G9" s="16"/>
      <c r="H9" s="16"/>
      <c r="I9" s="15"/>
      <c r="J9" s="12"/>
    </row>
    <row r="10" spans="1:11" s="9" customFormat="1" ht="27" customHeight="1" x14ac:dyDescent="0.2">
      <c r="A10" s="10"/>
      <c r="B10" s="98" t="s">
        <v>6</v>
      </c>
      <c r="C10" s="98"/>
      <c r="D10" s="104" t="s">
        <v>113</v>
      </c>
      <c r="E10" s="105"/>
      <c r="F10" s="17" t="s">
        <v>8</v>
      </c>
      <c r="G10" s="101">
        <v>6863912</v>
      </c>
      <c r="H10" s="101"/>
      <c r="I10" s="101"/>
      <c r="J10" s="12"/>
    </row>
    <row r="11" spans="1:11" s="9" customFormat="1" ht="19.5" customHeight="1" x14ac:dyDescent="0.2">
      <c r="A11" s="10"/>
      <c r="B11" s="98" t="s">
        <v>9</v>
      </c>
      <c r="C11" s="98"/>
      <c r="D11" s="99" t="s">
        <v>114</v>
      </c>
      <c r="E11" s="100"/>
      <c r="F11" s="17" t="s">
        <v>10</v>
      </c>
      <c r="G11" s="101" t="s">
        <v>115</v>
      </c>
      <c r="H11" s="101"/>
      <c r="I11" s="101"/>
      <c r="J11" s="12"/>
    </row>
    <row r="12" spans="1:11" s="9" customFormat="1" ht="26.25" customHeight="1" x14ac:dyDescent="0.2">
      <c r="A12" s="10"/>
      <c r="B12" s="98" t="s">
        <v>12</v>
      </c>
      <c r="C12" s="98"/>
      <c r="D12" s="99" t="s">
        <v>116</v>
      </c>
      <c r="E12" s="100"/>
      <c r="F12" s="17" t="s">
        <v>14</v>
      </c>
      <c r="G12" s="101" t="s">
        <v>117</v>
      </c>
      <c r="H12" s="101"/>
      <c r="I12" s="101"/>
      <c r="J12" s="12"/>
    </row>
    <row r="13" spans="1:11" s="9" customFormat="1" ht="57" x14ac:dyDescent="0.2">
      <c r="A13" s="10"/>
      <c r="B13" s="98" t="s">
        <v>16</v>
      </c>
      <c r="C13" s="98"/>
      <c r="D13" s="99">
        <v>3168274942</v>
      </c>
      <c r="E13" s="100"/>
      <c r="F13" s="18" t="s">
        <v>17</v>
      </c>
      <c r="G13" s="101" t="s">
        <v>18</v>
      </c>
      <c r="H13" s="101"/>
      <c r="I13" s="101"/>
      <c r="J13" s="12"/>
    </row>
    <row r="14" spans="1:11" s="9" customFormat="1" ht="15" x14ac:dyDescent="0.2">
      <c r="A14" s="10"/>
      <c r="B14" s="98" t="s">
        <v>19</v>
      </c>
      <c r="C14" s="98"/>
      <c r="D14" s="102" t="s">
        <v>118</v>
      </c>
      <c r="E14" s="103"/>
      <c r="F14" s="18" t="s">
        <v>21</v>
      </c>
      <c r="G14" s="101" t="s">
        <v>18</v>
      </c>
      <c r="H14" s="101"/>
      <c r="I14" s="101"/>
      <c r="J14" s="12"/>
    </row>
    <row r="15" spans="1:11" s="9" customFormat="1" ht="18.75" x14ac:dyDescent="0.4">
      <c r="A15" s="10"/>
      <c r="B15" s="15"/>
      <c r="C15" s="15"/>
      <c r="D15" s="15"/>
      <c r="E15" s="15"/>
      <c r="F15" s="15"/>
      <c r="G15" s="15"/>
      <c r="H15" s="15"/>
      <c r="I15" s="15"/>
      <c r="J15" s="12"/>
    </row>
    <row r="16" spans="1:11" s="9" customFormat="1" ht="15" x14ac:dyDescent="0.2">
      <c r="A16" s="10"/>
      <c r="B16" s="95" t="s">
        <v>22</v>
      </c>
      <c r="C16" s="95"/>
      <c r="D16" s="95"/>
      <c r="E16" s="95"/>
      <c r="F16" s="95"/>
      <c r="G16" s="95"/>
      <c r="H16" s="95"/>
      <c r="I16" s="95"/>
      <c r="J16" s="12"/>
    </row>
    <row r="17" spans="1:15" s="9" customFormat="1" ht="182.25" customHeight="1" thickBot="1" x14ac:dyDescent="0.25">
      <c r="A17" s="10"/>
      <c r="B17" s="96" t="s">
        <v>23</v>
      </c>
      <c r="C17" s="96"/>
      <c r="D17" s="96"/>
      <c r="E17" s="96"/>
      <c r="F17" s="96"/>
      <c r="G17" s="96"/>
      <c r="H17" s="96"/>
      <c r="I17" s="96"/>
      <c r="J17" s="12"/>
    </row>
    <row r="18" spans="1:15" s="9" customFormat="1" ht="25.5" customHeight="1" thickBot="1" x14ac:dyDescent="0.4">
      <c r="A18" s="10"/>
      <c r="B18" s="83" t="s">
        <v>24</v>
      </c>
      <c r="C18" s="84"/>
      <c r="D18" s="84"/>
      <c r="E18" s="84"/>
      <c r="F18" s="84"/>
      <c r="G18" s="84"/>
      <c r="H18" s="84"/>
      <c r="I18" s="85"/>
      <c r="J18" s="19"/>
      <c r="K18"/>
      <c r="L18"/>
      <c r="M18"/>
      <c r="N18"/>
      <c r="O18"/>
    </row>
    <row r="19" spans="1:15" s="9" customFormat="1" ht="37.5" customHeight="1" thickBot="1" x14ac:dyDescent="0.3">
      <c r="A19" s="10"/>
      <c r="B19" s="20" t="s">
        <v>25</v>
      </c>
      <c r="C19" s="21" t="s">
        <v>26</v>
      </c>
      <c r="D19" s="21" t="s">
        <v>27</v>
      </c>
      <c r="E19" s="21" t="s">
        <v>28</v>
      </c>
      <c r="F19" s="21" t="s">
        <v>29</v>
      </c>
      <c r="G19" s="21" t="s">
        <v>30</v>
      </c>
      <c r="H19" s="22" t="s">
        <v>31</v>
      </c>
      <c r="I19" s="23" t="s">
        <v>32</v>
      </c>
      <c r="J19" s="19"/>
      <c r="K19"/>
      <c r="L19"/>
      <c r="M19"/>
      <c r="N19"/>
      <c r="O19"/>
    </row>
    <row r="20" spans="1:15" s="9" customFormat="1" ht="91.5" customHeight="1" thickBot="1" x14ac:dyDescent="0.3">
      <c r="A20" s="10"/>
      <c r="B20" s="24">
        <v>1</v>
      </c>
      <c r="C20" s="25" t="s">
        <v>119</v>
      </c>
      <c r="D20" s="26" t="s">
        <v>120</v>
      </c>
      <c r="E20" s="27" t="s">
        <v>121</v>
      </c>
      <c r="F20" s="28">
        <v>12</v>
      </c>
      <c r="G20" s="29">
        <v>5058026.05</v>
      </c>
      <c r="H20" s="29">
        <f>+G20*1.19</f>
        <v>6019050.9994999999</v>
      </c>
      <c r="I20" s="30">
        <f>+H20*F20</f>
        <v>72228611.994000003</v>
      </c>
      <c r="J20" s="19"/>
      <c r="K20"/>
      <c r="L20"/>
      <c r="M20"/>
      <c r="N20"/>
      <c r="O20"/>
    </row>
    <row r="21" spans="1:15" s="9" customFormat="1" ht="16.5" x14ac:dyDescent="0.3">
      <c r="A21" s="10"/>
      <c r="B21" s="97"/>
      <c r="C21" s="97"/>
      <c r="D21" s="97"/>
      <c r="E21" s="97"/>
      <c r="F21" s="97"/>
      <c r="G21" s="97"/>
      <c r="H21" s="97"/>
      <c r="I21" s="16"/>
      <c r="J21" s="12"/>
    </row>
    <row r="22" spans="1:15" s="9" customFormat="1" ht="16.5" x14ac:dyDescent="0.3">
      <c r="A22" s="10"/>
      <c r="B22" s="97"/>
      <c r="C22" s="97"/>
      <c r="D22" s="97"/>
      <c r="E22" s="97"/>
      <c r="F22" s="97"/>
      <c r="G22" s="97"/>
      <c r="H22" s="97"/>
      <c r="I22" s="16"/>
      <c r="J22" s="12"/>
    </row>
    <row r="23" spans="1:15" s="9" customFormat="1" ht="16.5" x14ac:dyDescent="0.3">
      <c r="A23" s="10"/>
      <c r="B23" s="97"/>
      <c r="C23" s="97"/>
      <c r="D23" s="97"/>
      <c r="E23" s="97"/>
      <c r="F23" s="97"/>
      <c r="G23" s="97"/>
      <c r="H23" s="97"/>
      <c r="I23" s="16"/>
      <c r="J23" s="12"/>
    </row>
    <row r="24" spans="1:15" s="9" customFormat="1" ht="116.25" customHeight="1" x14ac:dyDescent="0.2">
      <c r="A24" s="86" t="s">
        <v>36</v>
      </c>
      <c r="B24" s="87"/>
      <c r="C24" s="88"/>
      <c r="D24" s="114" t="s">
        <v>122</v>
      </c>
      <c r="E24" s="115"/>
      <c r="F24" s="115"/>
      <c r="G24" s="115"/>
      <c r="H24" s="115"/>
      <c r="I24" s="115"/>
      <c r="J24" s="116"/>
    </row>
    <row r="25" spans="1:15" ht="15" thickBot="1" x14ac:dyDescent="0.25">
      <c r="A25" s="92"/>
      <c r="B25" s="93"/>
      <c r="C25" s="93"/>
      <c r="D25" s="93"/>
      <c r="E25" s="93"/>
      <c r="F25" s="93"/>
      <c r="G25" s="93"/>
      <c r="H25" s="93"/>
      <c r="I25" s="93"/>
      <c r="J25" s="94"/>
    </row>
    <row r="29" spans="1:15" x14ac:dyDescent="0.2">
      <c r="I29" s="42"/>
    </row>
    <row r="31" spans="1:15" x14ac:dyDescent="0.2">
      <c r="I31" s="42"/>
    </row>
  </sheetData>
  <protectedRanges>
    <protectedRange algorithmName="SHA-512" hashValue="h2RBj+nJxEFMHQacpNZqghwzTVGGJf936inzyCat523C8v9i03387Te7F0AZ+4yfvhJLzGn7Gq6QedfZKj9TMw==" saltValue="q0RBucOXzSfjPvPojlTCoQ==" spinCount="100000" sqref="D24" name="Rango1"/>
  </protectedRanges>
  <mergeCells count="29">
    <mergeCell ref="B10:C10"/>
    <mergeCell ref="D10:E10"/>
    <mergeCell ref="G10:I10"/>
    <mergeCell ref="B1:H1"/>
    <mergeCell ref="B3:C5"/>
    <mergeCell ref="D3:H5"/>
    <mergeCell ref="B7:I7"/>
    <mergeCell ref="B8:I8"/>
    <mergeCell ref="B11:C11"/>
    <mergeCell ref="D11:E11"/>
    <mergeCell ref="G11:I11"/>
    <mergeCell ref="B12:C12"/>
    <mergeCell ref="D12:E12"/>
    <mergeCell ref="G12:I12"/>
    <mergeCell ref="B13:C13"/>
    <mergeCell ref="D13:E13"/>
    <mergeCell ref="G13:I13"/>
    <mergeCell ref="B14:C14"/>
    <mergeCell ref="D14:E14"/>
    <mergeCell ref="G14:I14"/>
    <mergeCell ref="A24:C24"/>
    <mergeCell ref="D24:J24"/>
    <mergeCell ref="A25:J25"/>
    <mergeCell ref="B16:I16"/>
    <mergeCell ref="B17:I17"/>
    <mergeCell ref="B18:I18"/>
    <mergeCell ref="B21:H21"/>
    <mergeCell ref="B22:H22"/>
    <mergeCell ref="B23:H23"/>
  </mergeCells>
  <conditionalFormatting sqref="B10:B14 D10:E14">
    <cfRule type="cellIs" dxfId="39" priority="2" operator="equal">
      <formula>0</formula>
    </cfRule>
  </conditionalFormatting>
  <conditionalFormatting sqref="D24">
    <cfRule type="cellIs" dxfId="38" priority="1" operator="equal">
      <formula>0</formula>
    </cfRule>
  </conditionalFormatting>
  <conditionalFormatting sqref="G10:H14">
    <cfRule type="cellIs" dxfId="37" priority="3" operator="equal">
      <formula>0</formula>
    </cfRule>
  </conditionalFormatting>
  <hyperlinks>
    <hyperlink ref="D14" r:id="rId1" xr:uid="{37D01C3F-F077-4AF8-9687-3B35A8FBAEE2}"/>
  </hyperlinks>
  <printOptions horizontalCentered="1" verticalCentered="1"/>
  <pageMargins left="0.39370078740157483" right="0.35433070866141736" top="0.43307086614173229" bottom="0.19685039370078741" header="0" footer="0"/>
  <pageSetup scale="62" orientation="portrait" r:id="rId2"/>
  <headerFooter alignWithMargins="0"/>
  <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BC7EA7-3217-4C3F-9D83-B3903E4547AB}">
  <sheetPr>
    <pageSetUpPr fitToPage="1"/>
  </sheetPr>
  <dimension ref="A1:O31"/>
  <sheetViews>
    <sheetView topLeftCell="A16" zoomScale="85" zoomScaleNormal="85" zoomScaleSheetLayoutView="90" workbookViewId="0">
      <selection activeCell="G11" sqref="G11:I11"/>
    </sheetView>
    <sheetView workbookViewId="1"/>
  </sheetViews>
  <sheetFormatPr baseColWidth="10" defaultRowHeight="14.25" x14ac:dyDescent="0.2"/>
  <cols>
    <col min="1" max="1" width="7.7109375" style="40" customWidth="1"/>
    <col min="2" max="2" width="11.140625" style="40" customWidth="1"/>
    <col min="3" max="3" width="15.85546875" style="40" customWidth="1"/>
    <col min="4" max="4" width="15.140625" style="40" customWidth="1"/>
    <col min="5" max="5" width="15.140625" style="41" customWidth="1"/>
    <col min="6" max="6" width="18.28515625" style="40" customWidth="1"/>
    <col min="7" max="7" width="18.85546875" style="40" customWidth="1"/>
    <col min="8" max="8" width="24.28515625" style="40" customWidth="1"/>
    <col min="9" max="9" width="16.42578125" style="43" customWidth="1"/>
    <col min="10" max="10" width="7.140625" style="40" customWidth="1"/>
    <col min="11" max="11" width="11.85546875" style="9" bestFit="1" customWidth="1"/>
    <col min="12" max="256" width="11.42578125" style="40"/>
    <col min="257" max="257" width="7.7109375" style="40" customWidth="1"/>
    <col min="258" max="258" width="55.5703125" style="40" customWidth="1"/>
    <col min="259" max="259" width="15.85546875" style="40" customWidth="1"/>
    <col min="260" max="261" width="15.140625" style="40" customWidth="1"/>
    <col min="262" max="262" width="19.85546875" style="40" customWidth="1"/>
    <col min="263" max="263" width="11.28515625" style="40" customWidth="1"/>
    <col min="264" max="264" width="24.28515625" style="40" customWidth="1"/>
    <col min="265" max="265" width="16.42578125" style="40" customWidth="1"/>
    <col min="266" max="266" width="24" style="40" customWidth="1"/>
    <col min="267" max="267" width="11.85546875" style="40" bestFit="1" customWidth="1"/>
    <col min="268" max="512" width="11.42578125" style="40"/>
    <col min="513" max="513" width="7.7109375" style="40" customWidth="1"/>
    <col min="514" max="514" width="55.5703125" style="40" customWidth="1"/>
    <col min="515" max="515" width="15.85546875" style="40" customWidth="1"/>
    <col min="516" max="517" width="15.140625" style="40" customWidth="1"/>
    <col min="518" max="518" width="19.85546875" style="40" customWidth="1"/>
    <col min="519" max="519" width="11.28515625" style="40" customWidth="1"/>
    <col min="520" max="520" width="24.28515625" style="40" customWidth="1"/>
    <col min="521" max="521" width="16.42578125" style="40" customWidth="1"/>
    <col min="522" max="522" width="24" style="40" customWidth="1"/>
    <col min="523" max="523" width="11.85546875" style="40" bestFit="1" customWidth="1"/>
    <col min="524" max="768" width="11.42578125" style="40"/>
    <col min="769" max="769" width="7.7109375" style="40" customWidth="1"/>
    <col min="770" max="770" width="55.5703125" style="40" customWidth="1"/>
    <col min="771" max="771" width="15.85546875" style="40" customWidth="1"/>
    <col min="772" max="773" width="15.140625" style="40" customWidth="1"/>
    <col min="774" max="774" width="19.85546875" style="40" customWidth="1"/>
    <col min="775" max="775" width="11.28515625" style="40" customWidth="1"/>
    <col min="776" max="776" width="24.28515625" style="40" customWidth="1"/>
    <col min="777" max="777" width="16.42578125" style="40" customWidth="1"/>
    <col min="778" max="778" width="24" style="40" customWidth="1"/>
    <col min="779" max="779" width="11.85546875" style="40" bestFit="1" customWidth="1"/>
    <col min="780" max="1024" width="11.42578125" style="40"/>
    <col min="1025" max="1025" width="7.7109375" style="40" customWidth="1"/>
    <col min="1026" max="1026" width="55.5703125" style="40" customWidth="1"/>
    <col min="1027" max="1027" width="15.85546875" style="40" customWidth="1"/>
    <col min="1028" max="1029" width="15.140625" style="40" customWidth="1"/>
    <col min="1030" max="1030" width="19.85546875" style="40" customWidth="1"/>
    <col min="1031" max="1031" width="11.28515625" style="40" customWidth="1"/>
    <col min="1032" max="1032" width="24.28515625" style="40" customWidth="1"/>
    <col min="1033" max="1033" width="16.42578125" style="40" customWidth="1"/>
    <col min="1034" max="1034" width="24" style="40" customWidth="1"/>
    <col min="1035" max="1035" width="11.85546875" style="40" bestFit="1" customWidth="1"/>
    <col min="1036" max="1280" width="11.42578125" style="40"/>
    <col min="1281" max="1281" width="7.7109375" style="40" customWidth="1"/>
    <col min="1282" max="1282" width="55.5703125" style="40" customWidth="1"/>
    <col min="1283" max="1283" width="15.85546875" style="40" customWidth="1"/>
    <col min="1284" max="1285" width="15.140625" style="40" customWidth="1"/>
    <col min="1286" max="1286" width="19.85546875" style="40" customWidth="1"/>
    <col min="1287" max="1287" width="11.28515625" style="40" customWidth="1"/>
    <col min="1288" max="1288" width="24.28515625" style="40" customWidth="1"/>
    <col min="1289" max="1289" width="16.42578125" style="40" customWidth="1"/>
    <col min="1290" max="1290" width="24" style="40" customWidth="1"/>
    <col min="1291" max="1291" width="11.85546875" style="40" bestFit="1" customWidth="1"/>
    <col min="1292" max="1536" width="11.42578125" style="40"/>
    <col min="1537" max="1537" width="7.7109375" style="40" customWidth="1"/>
    <col min="1538" max="1538" width="55.5703125" style="40" customWidth="1"/>
    <col min="1539" max="1539" width="15.85546875" style="40" customWidth="1"/>
    <col min="1540" max="1541" width="15.140625" style="40" customWidth="1"/>
    <col min="1542" max="1542" width="19.85546875" style="40" customWidth="1"/>
    <col min="1543" max="1543" width="11.28515625" style="40" customWidth="1"/>
    <col min="1544" max="1544" width="24.28515625" style="40" customWidth="1"/>
    <col min="1545" max="1545" width="16.42578125" style="40" customWidth="1"/>
    <col min="1546" max="1546" width="24" style="40" customWidth="1"/>
    <col min="1547" max="1547" width="11.85546875" style="40" bestFit="1" customWidth="1"/>
    <col min="1548" max="1792" width="11.42578125" style="40"/>
    <col min="1793" max="1793" width="7.7109375" style="40" customWidth="1"/>
    <col min="1794" max="1794" width="55.5703125" style="40" customWidth="1"/>
    <col min="1795" max="1795" width="15.85546875" style="40" customWidth="1"/>
    <col min="1796" max="1797" width="15.140625" style="40" customWidth="1"/>
    <col min="1798" max="1798" width="19.85546875" style="40" customWidth="1"/>
    <col min="1799" max="1799" width="11.28515625" style="40" customWidth="1"/>
    <col min="1800" max="1800" width="24.28515625" style="40" customWidth="1"/>
    <col min="1801" max="1801" width="16.42578125" style="40" customWidth="1"/>
    <col min="1802" max="1802" width="24" style="40" customWidth="1"/>
    <col min="1803" max="1803" width="11.85546875" style="40" bestFit="1" customWidth="1"/>
    <col min="1804" max="2048" width="11.42578125" style="40"/>
    <col min="2049" max="2049" width="7.7109375" style="40" customWidth="1"/>
    <col min="2050" max="2050" width="55.5703125" style="40" customWidth="1"/>
    <col min="2051" max="2051" width="15.85546875" style="40" customWidth="1"/>
    <col min="2052" max="2053" width="15.140625" style="40" customWidth="1"/>
    <col min="2054" max="2054" width="19.85546875" style="40" customWidth="1"/>
    <col min="2055" max="2055" width="11.28515625" style="40" customWidth="1"/>
    <col min="2056" max="2056" width="24.28515625" style="40" customWidth="1"/>
    <col min="2057" max="2057" width="16.42578125" style="40" customWidth="1"/>
    <col min="2058" max="2058" width="24" style="40" customWidth="1"/>
    <col min="2059" max="2059" width="11.85546875" style="40" bestFit="1" customWidth="1"/>
    <col min="2060" max="2304" width="11.42578125" style="40"/>
    <col min="2305" max="2305" width="7.7109375" style="40" customWidth="1"/>
    <col min="2306" max="2306" width="55.5703125" style="40" customWidth="1"/>
    <col min="2307" max="2307" width="15.85546875" style="40" customWidth="1"/>
    <col min="2308" max="2309" width="15.140625" style="40" customWidth="1"/>
    <col min="2310" max="2310" width="19.85546875" style="40" customWidth="1"/>
    <col min="2311" max="2311" width="11.28515625" style="40" customWidth="1"/>
    <col min="2312" max="2312" width="24.28515625" style="40" customWidth="1"/>
    <col min="2313" max="2313" width="16.42578125" style="40" customWidth="1"/>
    <col min="2314" max="2314" width="24" style="40" customWidth="1"/>
    <col min="2315" max="2315" width="11.85546875" style="40" bestFit="1" customWidth="1"/>
    <col min="2316" max="2560" width="11.42578125" style="40"/>
    <col min="2561" max="2561" width="7.7109375" style="40" customWidth="1"/>
    <col min="2562" max="2562" width="55.5703125" style="40" customWidth="1"/>
    <col min="2563" max="2563" width="15.85546875" style="40" customWidth="1"/>
    <col min="2564" max="2565" width="15.140625" style="40" customWidth="1"/>
    <col min="2566" max="2566" width="19.85546875" style="40" customWidth="1"/>
    <col min="2567" max="2567" width="11.28515625" style="40" customWidth="1"/>
    <col min="2568" max="2568" width="24.28515625" style="40" customWidth="1"/>
    <col min="2569" max="2569" width="16.42578125" style="40" customWidth="1"/>
    <col min="2570" max="2570" width="24" style="40" customWidth="1"/>
    <col min="2571" max="2571" width="11.85546875" style="40" bestFit="1" customWidth="1"/>
    <col min="2572" max="2816" width="11.42578125" style="40"/>
    <col min="2817" max="2817" width="7.7109375" style="40" customWidth="1"/>
    <col min="2818" max="2818" width="55.5703125" style="40" customWidth="1"/>
    <col min="2819" max="2819" width="15.85546875" style="40" customWidth="1"/>
    <col min="2820" max="2821" width="15.140625" style="40" customWidth="1"/>
    <col min="2822" max="2822" width="19.85546875" style="40" customWidth="1"/>
    <col min="2823" max="2823" width="11.28515625" style="40" customWidth="1"/>
    <col min="2824" max="2824" width="24.28515625" style="40" customWidth="1"/>
    <col min="2825" max="2825" width="16.42578125" style="40" customWidth="1"/>
    <col min="2826" max="2826" width="24" style="40" customWidth="1"/>
    <col min="2827" max="2827" width="11.85546875" style="40" bestFit="1" customWidth="1"/>
    <col min="2828" max="3072" width="11.42578125" style="40"/>
    <col min="3073" max="3073" width="7.7109375" style="40" customWidth="1"/>
    <col min="3074" max="3074" width="55.5703125" style="40" customWidth="1"/>
    <col min="3075" max="3075" width="15.85546875" style="40" customWidth="1"/>
    <col min="3076" max="3077" width="15.140625" style="40" customWidth="1"/>
    <col min="3078" max="3078" width="19.85546875" style="40" customWidth="1"/>
    <col min="3079" max="3079" width="11.28515625" style="40" customWidth="1"/>
    <col min="3080" max="3080" width="24.28515625" style="40" customWidth="1"/>
    <col min="3081" max="3081" width="16.42578125" style="40" customWidth="1"/>
    <col min="3082" max="3082" width="24" style="40" customWidth="1"/>
    <col min="3083" max="3083" width="11.85546875" style="40" bestFit="1" customWidth="1"/>
    <col min="3084" max="3328" width="11.42578125" style="40"/>
    <col min="3329" max="3329" width="7.7109375" style="40" customWidth="1"/>
    <col min="3330" max="3330" width="55.5703125" style="40" customWidth="1"/>
    <col min="3331" max="3331" width="15.85546875" style="40" customWidth="1"/>
    <col min="3332" max="3333" width="15.140625" style="40" customWidth="1"/>
    <col min="3334" max="3334" width="19.85546875" style="40" customWidth="1"/>
    <col min="3335" max="3335" width="11.28515625" style="40" customWidth="1"/>
    <col min="3336" max="3336" width="24.28515625" style="40" customWidth="1"/>
    <col min="3337" max="3337" width="16.42578125" style="40" customWidth="1"/>
    <col min="3338" max="3338" width="24" style="40" customWidth="1"/>
    <col min="3339" max="3339" width="11.85546875" style="40" bestFit="1" customWidth="1"/>
    <col min="3340" max="3584" width="11.42578125" style="40"/>
    <col min="3585" max="3585" width="7.7109375" style="40" customWidth="1"/>
    <col min="3586" max="3586" width="55.5703125" style="40" customWidth="1"/>
    <col min="3587" max="3587" width="15.85546875" style="40" customWidth="1"/>
    <col min="3588" max="3589" width="15.140625" style="40" customWidth="1"/>
    <col min="3590" max="3590" width="19.85546875" style="40" customWidth="1"/>
    <col min="3591" max="3591" width="11.28515625" style="40" customWidth="1"/>
    <col min="3592" max="3592" width="24.28515625" style="40" customWidth="1"/>
    <col min="3593" max="3593" width="16.42578125" style="40" customWidth="1"/>
    <col min="3594" max="3594" width="24" style="40" customWidth="1"/>
    <col min="3595" max="3595" width="11.85546875" style="40" bestFit="1" customWidth="1"/>
    <col min="3596" max="3840" width="11.42578125" style="40"/>
    <col min="3841" max="3841" width="7.7109375" style="40" customWidth="1"/>
    <col min="3842" max="3842" width="55.5703125" style="40" customWidth="1"/>
    <col min="3843" max="3843" width="15.85546875" style="40" customWidth="1"/>
    <col min="3844" max="3845" width="15.140625" style="40" customWidth="1"/>
    <col min="3846" max="3846" width="19.85546875" style="40" customWidth="1"/>
    <col min="3847" max="3847" width="11.28515625" style="40" customWidth="1"/>
    <col min="3848" max="3848" width="24.28515625" style="40" customWidth="1"/>
    <col min="3849" max="3849" width="16.42578125" style="40" customWidth="1"/>
    <col min="3850" max="3850" width="24" style="40" customWidth="1"/>
    <col min="3851" max="3851" width="11.85546875" style="40" bestFit="1" customWidth="1"/>
    <col min="3852" max="4096" width="11.42578125" style="40"/>
    <col min="4097" max="4097" width="7.7109375" style="40" customWidth="1"/>
    <col min="4098" max="4098" width="55.5703125" style="40" customWidth="1"/>
    <col min="4099" max="4099" width="15.85546875" style="40" customWidth="1"/>
    <col min="4100" max="4101" width="15.140625" style="40" customWidth="1"/>
    <col min="4102" max="4102" width="19.85546875" style="40" customWidth="1"/>
    <col min="4103" max="4103" width="11.28515625" style="40" customWidth="1"/>
    <col min="4104" max="4104" width="24.28515625" style="40" customWidth="1"/>
    <col min="4105" max="4105" width="16.42578125" style="40" customWidth="1"/>
    <col min="4106" max="4106" width="24" style="40" customWidth="1"/>
    <col min="4107" max="4107" width="11.85546875" style="40" bestFit="1" customWidth="1"/>
    <col min="4108" max="4352" width="11.42578125" style="40"/>
    <col min="4353" max="4353" width="7.7109375" style="40" customWidth="1"/>
    <col min="4354" max="4354" width="55.5703125" style="40" customWidth="1"/>
    <col min="4355" max="4355" width="15.85546875" style="40" customWidth="1"/>
    <col min="4356" max="4357" width="15.140625" style="40" customWidth="1"/>
    <col min="4358" max="4358" width="19.85546875" style="40" customWidth="1"/>
    <col min="4359" max="4359" width="11.28515625" style="40" customWidth="1"/>
    <col min="4360" max="4360" width="24.28515625" style="40" customWidth="1"/>
    <col min="4361" max="4361" width="16.42578125" style="40" customWidth="1"/>
    <col min="4362" max="4362" width="24" style="40" customWidth="1"/>
    <col min="4363" max="4363" width="11.85546875" style="40" bestFit="1" customWidth="1"/>
    <col min="4364" max="4608" width="11.42578125" style="40"/>
    <col min="4609" max="4609" width="7.7109375" style="40" customWidth="1"/>
    <col min="4610" max="4610" width="55.5703125" style="40" customWidth="1"/>
    <col min="4611" max="4611" width="15.85546875" style="40" customWidth="1"/>
    <col min="4612" max="4613" width="15.140625" style="40" customWidth="1"/>
    <col min="4614" max="4614" width="19.85546875" style="40" customWidth="1"/>
    <col min="4615" max="4615" width="11.28515625" style="40" customWidth="1"/>
    <col min="4616" max="4616" width="24.28515625" style="40" customWidth="1"/>
    <col min="4617" max="4617" width="16.42578125" style="40" customWidth="1"/>
    <col min="4618" max="4618" width="24" style="40" customWidth="1"/>
    <col min="4619" max="4619" width="11.85546875" style="40" bestFit="1" customWidth="1"/>
    <col min="4620" max="4864" width="11.42578125" style="40"/>
    <col min="4865" max="4865" width="7.7109375" style="40" customWidth="1"/>
    <col min="4866" max="4866" width="55.5703125" style="40" customWidth="1"/>
    <col min="4867" max="4867" width="15.85546875" style="40" customWidth="1"/>
    <col min="4868" max="4869" width="15.140625" style="40" customWidth="1"/>
    <col min="4870" max="4870" width="19.85546875" style="40" customWidth="1"/>
    <col min="4871" max="4871" width="11.28515625" style="40" customWidth="1"/>
    <col min="4872" max="4872" width="24.28515625" style="40" customWidth="1"/>
    <col min="4873" max="4873" width="16.42578125" style="40" customWidth="1"/>
    <col min="4874" max="4874" width="24" style="40" customWidth="1"/>
    <col min="4875" max="4875" width="11.85546875" style="40" bestFit="1" customWidth="1"/>
    <col min="4876" max="5120" width="11.42578125" style="40"/>
    <col min="5121" max="5121" width="7.7109375" style="40" customWidth="1"/>
    <col min="5122" max="5122" width="55.5703125" style="40" customWidth="1"/>
    <col min="5123" max="5123" width="15.85546875" style="40" customWidth="1"/>
    <col min="5124" max="5125" width="15.140625" style="40" customWidth="1"/>
    <col min="5126" max="5126" width="19.85546875" style="40" customWidth="1"/>
    <col min="5127" max="5127" width="11.28515625" style="40" customWidth="1"/>
    <col min="5128" max="5128" width="24.28515625" style="40" customWidth="1"/>
    <col min="5129" max="5129" width="16.42578125" style="40" customWidth="1"/>
    <col min="5130" max="5130" width="24" style="40" customWidth="1"/>
    <col min="5131" max="5131" width="11.85546875" style="40" bestFit="1" customWidth="1"/>
    <col min="5132" max="5376" width="11.42578125" style="40"/>
    <col min="5377" max="5377" width="7.7109375" style="40" customWidth="1"/>
    <col min="5378" max="5378" width="55.5703125" style="40" customWidth="1"/>
    <col min="5379" max="5379" width="15.85546875" style="40" customWidth="1"/>
    <col min="5380" max="5381" width="15.140625" style="40" customWidth="1"/>
    <col min="5382" max="5382" width="19.85546875" style="40" customWidth="1"/>
    <col min="5383" max="5383" width="11.28515625" style="40" customWidth="1"/>
    <col min="5384" max="5384" width="24.28515625" style="40" customWidth="1"/>
    <col min="5385" max="5385" width="16.42578125" style="40" customWidth="1"/>
    <col min="5386" max="5386" width="24" style="40" customWidth="1"/>
    <col min="5387" max="5387" width="11.85546875" style="40" bestFit="1" customWidth="1"/>
    <col min="5388" max="5632" width="11.42578125" style="40"/>
    <col min="5633" max="5633" width="7.7109375" style="40" customWidth="1"/>
    <col min="5634" max="5634" width="55.5703125" style="40" customWidth="1"/>
    <col min="5635" max="5635" width="15.85546875" style="40" customWidth="1"/>
    <col min="5636" max="5637" width="15.140625" style="40" customWidth="1"/>
    <col min="5638" max="5638" width="19.85546875" style="40" customWidth="1"/>
    <col min="5639" max="5639" width="11.28515625" style="40" customWidth="1"/>
    <col min="5640" max="5640" width="24.28515625" style="40" customWidth="1"/>
    <col min="5641" max="5641" width="16.42578125" style="40" customWidth="1"/>
    <col min="5642" max="5642" width="24" style="40" customWidth="1"/>
    <col min="5643" max="5643" width="11.85546875" style="40" bestFit="1" customWidth="1"/>
    <col min="5644" max="5888" width="11.42578125" style="40"/>
    <col min="5889" max="5889" width="7.7109375" style="40" customWidth="1"/>
    <col min="5890" max="5890" width="55.5703125" style="40" customWidth="1"/>
    <col min="5891" max="5891" width="15.85546875" style="40" customWidth="1"/>
    <col min="5892" max="5893" width="15.140625" style="40" customWidth="1"/>
    <col min="5894" max="5894" width="19.85546875" style="40" customWidth="1"/>
    <col min="5895" max="5895" width="11.28515625" style="40" customWidth="1"/>
    <col min="5896" max="5896" width="24.28515625" style="40" customWidth="1"/>
    <col min="5897" max="5897" width="16.42578125" style="40" customWidth="1"/>
    <col min="5898" max="5898" width="24" style="40" customWidth="1"/>
    <col min="5899" max="5899" width="11.85546875" style="40" bestFit="1" customWidth="1"/>
    <col min="5900" max="6144" width="11.42578125" style="40"/>
    <col min="6145" max="6145" width="7.7109375" style="40" customWidth="1"/>
    <col min="6146" max="6146" width="55.5703125" style="40" customWidth="1"/>
    <col min="6147" max="6147" width="15.85546875" style="40" customWidth="1"/>
    <col min="6148" max="6149" width="15.140625" style="40" customWidth="1"/>
    <col min="6150" max="6150" width="19.85546875" style="40" customWidth="1"/>
    <col min="6151" max="6151" width="11.28515625" style="40" customWidth="1"/>
    <col min="6152" max="6152" width="24.28515625" style="40" customWidth="1"/>
    <col min="6153" max="6153" width="16.42578125" style="40" customWidth="1"/>
    <col min="6154" max="6154" width="24" style="40" customWidth="1"/>
    <col min="6155" max="6155" width="11.85546875" style="40" bestFit="1" customWidth="1"/>
    <col min="6156" max="6400" width="11.42578125" style="40"/>
    <col min="6401" max="6401" width="7.7109375" style="40" customWidth="1"/>
    <col min="6402" max="6402" width="55.5703125" style="40" customWidth="1"/>
    <col min="6403" max="6403" width="15.85546875" style="40" customWidth="1"/>
    <col min="6404" max="6405" width="15.140625" style="40" customWidth="1"/>
    <col min="6406" max="6406" width="19.85546875" style="40" customWidth="1"/>
    <col min="6407" max="6407" width="11.28515625" style="40" customWidth="1"/>
    <col min="6408" max="6408" width="24.28515625" style="40" customWidth="1"/>
    <col min="6409" max="6409" width="16.42578125" style="40" customWidth="1"/>
    <col min="6410" max="6410" width="24" style="40" customWidth="1"/>
    <col min="6411" max="6411" width="11.85546875" style="40" bestFit="1" customWidth="1"/>
    <col min="6412" max="6656" width="11.42578125" style="40"/>
    <col min="6657" max="6657" width="7.7109375" style="40" customWidth="1"/>
    <col min="6658" max="6658" width="55.5703125" style="40" customWidth="1"/>
    <col min="6659" max="6659" width="15.85546875" style="40" customWidth="1"/>
    <col min="6660" max="6661" width="15.140625" style="40" customWidth="1"/>
    <col min="6662" max="6662" width="19.85546875" style="40" customWidth="1"/>
    <col min="6663" max="6663" width="11.28515625" style="40" customWidth="1"/>
    <col min="6664" max="6664" width="24.28515625" style="40" customWidth="1"/>
    <col min="6665" max="6665" width="16.42578125" style="40" customWidth="1"/>
    <col min="6666" max="6666" width="24" style="40" customWidth="1"/>
    <col min="6667" max="6667" width="11.85546875" style="40" bestFit="1" customWidth="1"/>
    <col min="6668" max="6912" width="11.42578125" style="40"/>
    <col min="6913" max="6913" width="7.7109375" style="40" customWidth="1"/>
    <col min="6914" max="6914" width="55.5703125" style="40" customWidth="1"/>
    <col min="6915" max="6915" width="15.85546875" style="40" customWidth="1"/>
    <col min="6916" max="6917" width="15.140625" style="40" customWidth="1"/>
    <col min="6918" max="6918" width="19.85546875" style="40" customWidth="1"/>
    <col min="6919" max="6919" width="11.28515625" style="40" customWidth="1"/>
    <col min="6920" max="6920" width="24.28515625" style="40" customWidth="1"/>
    <col min="6921" max="6921" width="16.42578125" style="40" customWidth="1"/>
    <col min="6922" max="6922" width="24" style="40" customWidth="1"/>
    <col min="6923" max="6923" width="11.85546875" style="40" bestFit="1" customWidth="1"/>
    <col min="6924" max="7168" width="11.42578125" style="40"/>
    <col min="7169" max="7169" width="7.7109375" style="40" customWidth="1"/>
    <col min="7170" max="7170" width="55.5703125" style="40" customWidth="1"/>
    <col min="7171" max="7171" width="15.85546875" style="40" customWidth="1"/>
    <col min="7172" max="7173" width="15.140625" style="40" customWidth="1"/>
    <col min="7174" max="7174" width="19.85546875" style="40" customWidth="1"/>
    <col min="7175" max="7175" width="11.28515625" style="40" customWidth="1"/>
    <col min="7176" max="7176" width="24.28515625" style="40" customWidth="1"/>
    <col min="7177" max="7177" width="16.42578125" style="40" customWidth="1"/>
    <col min="7178" max="7178" width="24" style="40" customWidth="1"/>
    <col min="7179" max="7179" width="11.85546875" style="40" bestFit="1" customWidth="1"/>
    <col min="7180" max="7424" width="11.42578125" style="40"/>
    <col min="7425" max="7425" width="7.7109375" style="40" customWidth="1"/>
    <col min="7426" max="7426" width="55.5703125" style="40" customWidth="1"/>
    <col min="7427" max="7427" width="15.85546875" style="40" customWidth="1"/>
    <col min="7428" max="7429" width="15.140625" style="40" customWidth="1"/>
    <col min="7430" max="7430" width="19.85546875" style="40" customWidth="1"/>
    <col min="7431" max="7431" width="11.28515625" style="40" customWidth="1"/>
    <col min="7432" max="7432" width="24.28515625" style="40" customWidth="1"/>
    <col min="7433" max="7433" width="16.42578125" style="40" customWidth="1"/>
    <col min="7434" max="7434" width="24" style="40" customWidth="1"/>
    <col min="7435" max="7435" width="11.85546875" style="40" bestFit="1" customWidth="1"/>
    <col min="7436" max="7680" width="11.42578125" style="40"/>
    <col min="7681" max="7681" width="7.7109375" style="40" customWidth="1"/>
    <col min="7682" max="7682" width="55.5703125" style="40" customWidth="1"/>
    <col min="7683" max="7683" width="15.85546875" style="40" customWidth="1"/>
    <col min="7684" max="7685" width="15.140625" style="40" customWidth="1"/>
    <col min="7686" max="7686" width="19.85546875" style="40" customWidth="1"/>
    <col min="7687" max="7687" width="11.28515625" style="40" customWidth="1"/>
    <col min="7688" max="7688" width="24.28515625" style="40" customWidth="1"/>
    <col min="7689" max="7689" width="16.42578125" style="40" customWidth="1"/>
    <col min="7690" max="7690" width="24" style="40" customWidth="1"/>
    <col min="7691" max="7691" width="11.85546875" style="40" bestFit="1" customWidth="1"/>
    <col min="7692" max="7936" width="11.42578125" style="40"/>
    <col min="7937" max="7937" width="7.7109375" style="40" customWidth="1"/>
    <col min="7938" max="7938" width="55.5703125" style="40" customWidth="1"/>
    <col min="7939" max="7939" width="15.85546875" style="40" customWidth="1"/>
    <col min="7940" max="7941" width="15.140625" style="40" customWidth="1"/>
    <col min="7942" max="7942" width="19.85546875" style="40" customWidth="1"/>
    <col min="7943" max="7943" width="11.28515625" style="40" customWidth="1"/>
    <col min="7944" max="7944" width="24.28515625" style="40" customWidth="1"/>
    <col min="7945" max="7945" width="16.42578125" style="40" customWidth="1"/>
    <col min="7946" max="7946" width="24" style="40" customWidth="1"/>
    <col min="7947" max="7947" width="11.85546875" style="40" bestFit="1" customWidth="1"/>
    <col min="7948" max="8192" width="11.42578125" style="40"/>
    <col min="8193" max="8193" width="7.7109375" style="40" customWidth="1"/>
    <col min="8194" max="8194" width="55.5703125" style="40" customWidth="1"/>
    <col min="8195" max="8195" width="15.85546875" style="40" customWidth="1"/>
    <col min="8196" max="8197" width="15.140625" style="40" customWidth="1"/>
    <col min="8198" max="8198" width="19.85546875" style="40" customWidth="1"/>
    <col min="8199" max="8199" width="11.28515625" style="40" customWidth="1"/>
    <col min="8200" max="8200" width="24.28515625" style="40" customWidth="1"/>
    <col min="8201" max="8201" width="16.42578125" style="40" customWidth="1"/>
    <col min="8202" max="8202" width="24" style="40" customWidth="1"/>
    <col min="8203" max="8203" width="11.85546875" style="40" bestFit="1" customWidth="1"/>
    <col min="8204" max="8448" width="11.42578125" style="40"/>
    <col min="8449" max="8449" width="7.7109375" style="40" customWidth="1"/>
    <col min="8450" max="8450" width="55.5703125" style="40" customWidth="1"/>
    <col min="8451" max="8451" width="15.85546875" style="40" customWidth="1"/>
    <col min="8452" max="8453" width="15.140625" style="40" customWidth="1"/>
    <col min="8454" max="8454" width="19.85546875" style="40" customWidth="1"/>
    <col min="8455" max="8455" width="11.28515625" style="40" customWidth="1"/>
    <col min="8456" max="8456" width="24.28515625" style="40" customWidth="1"/>
    <col min="8457" max="8457" width="16.42578125" style="40" customWidth="1"/>
    <col min="8458" max="8458" width="24" style="40" customWidth="1"/>
    <col min="8459" max="8459" width="11.85546875" style="40" bestFit="1" customWidth="1"/>
    <col min="8460" max="8704" width="11.42578125" style="40"/>
    <col min="8705" max="8705" width="7.7109375" style="40" customWidth="1"/>
    <col min="8706" max="8706" width="55.5703125" style="40" customWidth="1"/>
    <col min="8707" max="8707" width="15.85546875" style="40" customWidth="1"/>
    <col min="8708" max="8709" width="15.140625" style="40" customWidth="1"/>
    <col min="8710" max="8710" width="19.85546875" style="40" customWidth="1"/>
    <col min="8711" max="8711" width="11.28515625" style="40" customWidth="1"/>
    <col min="8712" max="8712" width="24.28515625" style="40" customWidth="1"/>
    <col min="8713" max="8713" width="16.42578125" style="40" customWidth="1"/>
    <col min="8714" max="8714" width="24" style="40" customWidth="1"/>
    <col min="8715" max="8715" width="11.85546875" style="40" bestFit="1" customWidth="1"/>
    <col min="8716" max="8960" width="11.42578125" style="40"/>
    <col min="8961" max="8961" width="7.7109375" style="40" customWidth="1"/>
    <col min="8962" max="8962" width="55.5703125" style="40" customWidth="1"/>
    <col min="8963" max="8963" width="15.85546875" style="40" customWidth="1"/>
    <col min="8964" max="8965" width="15.140625" style="40" customWidth="1"/>
    <col min="8966" max="8966" width="19.85546875" style="40" customWidth="1"/>
    <col min="8967" max="8967" width="11.28515625" style="40" customWidth="1"/>
    <col min="8968" max="8968" width="24.28515625" style="40" customWidth="1"/>
    <col min="8969" max="8969" width="16.42578125" style="40" customWidth="1"/>
    <col min="8970" max="8970" width="24" style="40" customWidth="1"/>
    <col min="8971" max="8971" width="11.85546875" style="40" bestFit="1" customWidth="1"/>
    <col min="8972" max="9216" width="11.42578125" style="40"/>
    <col min="9217" max="9217" width="7.7109375" style="40" customWidth="1"/>
    <col min="9218" max="9218" width="55.5703125" style="40" customWidth="1"/>
    <col min="9219" max="9219" width="15.85546875" style="40" customWidth="1"/>
    <col min="9220" max="9221" width="15.140625" style="40" customWidth="1"/>
    <col min="9222" max="9222" width="19.85546875" style="40" customWidth="1"/>
    <col min="9223" max="9223" width="11.28515625" style="40" customWidth="1"/>
    <col min="9224" max="9224" width="24.28515625" style="40" customWidth="1"/>
    <col min="9225" max="9225" width="16.42578125" style="40" customWidth="1"/>
    <col min="9226" max="9226" width="24" style="40" customWidth="1"/>
    <col min="9227" max="9227" width="11.85546875" style="40" bestFit="1" customWidth="1"/>
    <col min="9228" max="9472" width="11.42578125" style="40"/>
    <col min="9473" max="9473" width="7.7109375" style="40" customWidth="1"/>
    <col min="9474" max="9474" width="55.5703125" style="40" customWidth="1"/>
    <col min="9475" max="9475" width="15.85546875" style="40" customWidth="1"/>
    <col min="9476" max="9477" width="15.140625" style="40" customWidth="1"/>
    <col min="9478" max="9478" width="19.85546875" style="40" customWidth="1"/>
    <col min="9479" max="9479" width="11.28515625" style="40" customWidth="1"/>
    <col min="9480" max="9480" width="24.28515625" style="40" customWidth="1"/>
    <col min="9481" max="9481" width="16.42578125" style="40" customWidth="1"/>
    <col min="9482" max="9482" width="24" style="40" customWidth="1"/>
    <col min="9483" max="9483" width="11.85546875" style="40" bestFit="1" customWidth="1"/>
    <col min="9484" max="9728" width="11.42578125" style="40"/>
    <col min="9729" max="9729" width="7.7109375" style="40" customWidth="1"/>
    <col min="9730" max="9730" width="55.5703125" style="40" customWidth="1"/>
    <col min="9731" max="9731" width="15.85546875" style="40" customWidth="1"/>
    <col min="9732" max="9733" width="15.140625" style="40" customWidth="1"/>
    <col min="9734" max="9734" width="19.85546875" style="40" customWidth="1"/>
    <col min="9735" max="9735" width="11.28515625" style="40" customWidth="1"/>
    <col min="9736" max="9736" width="24.28515625" style="40" customWidth="1"/>
    <col min="9737" max="9737" width="16.42578125" style="40" customWidth="1"/>
    <col min="9738" max="9738" width="24" style="40" customWidth="1"/>
    <col min="9739" max="9739" width="11.85546875" style="40" bestFit="1" customWidth="1"/>
    <col min="9740" max="9984" width="11.42578125" style="40"/>
    <col min="9985" max="9985" width="7.7109375" style="40" customWidth="1"/>
    <col min="9986" max="9986" width="55.5703125" style="40" customWidth="1"/>
    <col min="9987" max="9987" width="15.85546875" style="40" customWidth="1"/>
    <col min="9988" max="9989" width="15.140625" style="40" customWidth="1"/>
    <col min="9990" max="9990" width="19.85546875" style="40" customWidth="1"/>
    <col min="9991" max="9991" width="11.28515625" style="40" customWidth="1"/>
    <col min="9992" max="9992" width="24.28515625" style="40" customWidth="1"/>
    <col min="9993" max="9993" width="16.42578125" style="40" customWidth="1"/>
    <col min="9994" max="9994" width="24" style="40" customWidth="1"/>
    <col min="9995" max="9995" width="11.85546875" style="40" bestFit="1" customWidth="1"/>
    <col min="9996" max="10240" width="11.42578125" style="40"/>
    <col min="10241" max="10241" width="7.7109375" style="40" customWidth="1"/>
    <col min="10242" max="10242" width="55.5703125" style="40" customWidth="1"/>
    <col min="10243" max="10243" width="15.85546875" style="40" customWidth="1"/>
    <col min="10244" max="10245" width="15.140625" style="40" customWidth="1"/>
    <col min="10246" max="10246" width="19.85546875" style="40" customWidth="1"/>
    <col min="10247" max="10247" width="11.28515625" style="40" customWidth="1"/>
    <col min="10248" max="10248" width="24.28515625" style="40" customWidth="1"/>
    <col min="10249" max="10249" width="16.42578125" style="40" customWidth="1"/>
    <col min="10250" max="10250" width="24" style="40" customWidth="1"/>
    <col min="10251" max="10251" width="11.85546875" style="40" bestFit="1" customWidth="1"/>
    <col min="10252" max="10496" width="11.42578125" style="40"/>
    <col min="10497" max="10497" width="7.7109375" style="40" customWidth="1"/>
    <col min="10498" max="10498" width="55.5703125" style="40" customWidth="1"/>
    <col min="10499" max="10499" width="15.85546875" style="40" customWidth="1"/>
    <col min="10500" max="10501" width="15.140625" style="40" customWidth="1"/>
    <col min="10502" max="10502" width="19.85546875" style="40" customWidth="1"/>
    <col min="10503" max="10503" width="11.28515625" style="40" customWidth="1"/>
    <col min="10504" max="10504" width="24.28515625" style="40" customWidth="1"/>
    <col min="10505" max="10505" width="16.42578125" style="40" customWidth="1"/>
    <col min="10506" max="10506" width="24" style="40" customWidth="1"/>
    <col min="10507" max="10507" width="11.85546875" style="40" bestFit="1" customWidth="1"/>
    <col min="10508" max="10752" width="11.42578125" style="40"/>
    <col min="10753" max="10753" width="7.7109375" style="40" customWidth="1"/>
    <col min="10754" max="10754" width="55.5703125" style="40" customWidth="1"/>
    <col min="10755" max="10755" width="15.85546875" style="40" customWidth="1"/>
    <col min="10756" max="10757" width="15.140625" style="40" customWidth="1"/>
    <col min="10758" max="10758" width="19.85546875" style="40" customWidth="1"/>
    <col min="10759" max="10759" width="11.28515625" style="40" customWidth="1"/>
    <col min="10760" max="10760" width="24.28515625" style="40" customWidth="1"/>
    <col min="10761" max="10761" width="16.42578125" style="40" customWidth="1"/>
    <col min="10762" max="10762" width="24" style="40" customWidth="1"/>
    <col min="10763" max="10763" width="11.85546875" style="40" bestFit="1" customWidth="1"/>
    <col min="10764" max="11008" width="11.42578125" style="40"/>
    <col min="11009" max="11009" width="7.7109375" style="40" customWidth="1"/>
    <col min="11010" max="11010" width="55.5703125" style="40" customWidth="1"/>
    <col min="11011" max="11011" width="15.85546875" style="40" customWidth="1"/>
    <col min="11012" max="11013" width="15.140625" style="40" customWidth="1"/>
    <col min="11014" max="11014" width="19.85546875" style="40" customWidth="1"/>
    <col min="11015" max="11015" width="11.28515625" style="40" customWidth="1"/>
    <col min="11016" max="11016" width="24.28515625" style="40" customWidth="1"/>
    <col min="11017" max="11017" width="16.42578125" style="40" customWidth="1"/>
    <col min="11018" max="11018" width="24" style="40" customWidth="1"/>
    <col min="11019" max="11019" width="11.85546875" style="40" bestFit="1" customWidth="1"/>
    <col min="11020" max="11264" width="11.42578125" style="40"/>
    <col min="11265" max="11265" width="7.7109375" style="40" customWidth="1"/>
    <col min="11266" max="11266" width="55.5703125" style="40" customWidth="1"/>
    <col min="11267" max="11267" width="15.85546875" style="40" customWidth="1"/>
    <col min="11268" max="11269" width="15.140625" style="40" customWidth="1"/>
    <col min="11270" max="11270" width="19.85546875" style="40" customWidth="1"/>
    <col min="11271" max="11271" width="11.28515625" style="40" customWidth="1"/>
    <col min="11272" max="11272" width="24.28515625" style="40" customWidth="1"/>
    <col min="11273" max="11273" width="16.42578125" style="40" customWidth="1"/>
    <col min="11274" max="11274" width="24" style="40" customWidth="1"/>
    <col min="11275" max="11275" width="11.85546875" style="40" bestFit="1" customWidth="1"/>
    <col min="11276" max="11520" width="11.42578125" style="40"/>
    <col min="11521" max="11521" width="7.7109375" style="40" customWidth="1"/>
    <col min="11522" max="11522" width="55.5703125" style="40" customWidth="1"/>
    <col min="11523" max="11523" width="15.85546875" style="40" customWidth="1"/>
    <col min="11524" max="11525" width="15.140625" style="40" customWidth="1"/>
    <col min="11526" max="11526" width="19.85546875" style="40" customWidth="1"/>
    <col min="11527" max="11527" width="11.28515625" style="40" customWidth="1"/>
    <col min="11528" max="11528" width="24.28515625" style="40" customWidth="1"/>
    <col min="11529" max="11529" width="16.42578125" style="40" customWidth="1"/>
    <col min="11530" max="11530" width="24" style="40" customWidth="1"/>
    <col min="11531" max="11531" width="11.85546875" style="40" bestFit="1" customWidth="1"/>
    <col min="11532" max="11776" width="11.42578125" style="40"/>
    <col min="11777" max="11777" width="7.7109375" style="40" customWidth="1"/>
    <col min="11778" max="11778" width="55.5703125" style="40" customWidth="1"/>
    <col min="11779" max="11779" width="15.85546875" style="40" customWidth="1"/>
    <col min="11780" max="11781" width="15.140625" style="40" customWidth="1"/>
    <col min="11782" max="11782" width="19.85546875" style="40" customWidth="1"/>
    <col min="11783" max="11783" width="11.28515625" style="40" customWidth="1"/>
    <col min="11784" max="11784" width="24.28515625" style="40" customWidth="1"/>
    <col min="11785" max="11785" width="16.42578125" style="40" customWidth="1"/>
    <col min="11786" max="11786" width="24" style="40" customWidth="1"/>
    <col min="11787" max="11787" width="11.85546875" style="40" bestFit="1" customWidth="1"/>
    <col min="11788" max="12032" width="11.42578125" style="40"/>
    <col min="12033" max="12033" width="7.7109375" style="40" customWidth="1"/>
    <col min="12034" max="12034" width="55.5703125" style="40" customWidth="1"/>
    <col min="12035" max="12035" width="15.85546875" style="40" customWidth="1"/>
    <col min="12036" max="12037" width="15.140625" style="40" customWidth="1"/>
    <col min="12038" max="12038" width="19.85546875" style="40" customWidth="1"/>
    <col min="12039" max="12039" width="11.28515625" style="40" customWidth="1"/>
    <col min="12040" max="12040" width="24.28515625" style="40" customWidth="1"/>
    <col min="12041" max="12041" width="16.42578125" style="40" customWidth="1"/>
    <col min="12042" max="12042" width="24" style="40" customWidth="1"/>
    <col min="12043" max="12043" width="11.85546875" style="40" bestFit="1" customWidth="1"/>
    <col min="12044" max="12288" width="11.42578125" style="40"/>
    <col min="12289" max="12289" width="7.7109375" style="40" customWidth="1"/>
    <col min="12290" max="12290" width="55.5703125" style="40" customWidth="1"/>
    <col min="12291" max="12291" width="15.85546875" style="40" customWidth="1"/>
    <col min="12292" max="12293" width="15.140625" style="40" customWidth="1"/>
    <col min="12294" max="12294" width="19.85546875" style="40" customWidth="1"/>
    <col min="12295" max="12295" width="11.28515625" style="40" customWidth="1"/>
    <col min="12296" max="12296" width="24.28515625" style="40" customWidth="1"/>
    <col min="12297" max="12297" width="16.42578125" style="40" customWidth="1"/>
    <col min="12298" max="12298" width="24" style="40" customWidth="1"/>
    <col min="12299" max="12299" width="11.85546875" style="40" bestFit="1" customWidth="1"/>
    <col min="12300" max="12544" width="11.42578125" style="40"/>
    <col min="12545" max="12545" width="7.7109375" style="40" customWidth="1"/>
    <col min="12546" max="12546" width="55.5703125" style="40" customWidth="1"/>
    <col min="12547" max="12547" width="15.85546875" style="40" customWidth="1"/>
    <col min="12548" max="12549" width="15.140625" style="40" customWidth="1"/>
    <col min="12550" max="12550" width="19.85546875" style="40" customWidth="1"/>
    <col min="12551" max="12551" width="11.28515625" style="40" customWidth="1"/>
    <col min="12552" max="12552" width="24.28515625" style="40" customWidth="1"/>
    <col min="12553" max="12553" width="16.42578125" style="40" customWidth="1"/>
    <col min="12554" max="12554" width="24" style="40" customWidth="1"/>
    <col min="12555" max="12555" width="11.85546875" style="40" bestFit="1" customWidth="1"/>
    <col min="12556" max="12800" width="11.42578125" style="40"/>
    <col min="12801" max="12801" width="7.7109375" style="40" customWidth="1"/>
    <col min="12802" max="12802" width="55.5703125" style="40" customWidth="1"/>
    <col min="12803" max="12803" width="15.85546875" style="40" customWidth="1"/>
    <col min="12804" max="12805" width="15.140625" style="40" customWidth="1"/>
    <col min="12806" max="12806" width="19.85546875" style="40" customWidth="1"/>
    <col min="12807" max="12807" width="11.28515625" style="40" customWidth="1"/>
    <col min="12808" max="12808" width="24.28515625" style="40" customWidth="1"/>
    <col min="12809" max="12809" width="16.42578125" style="40" customWidth="1"/>
    <col min="12810" max="12810" width="24" style="40" customWidth="1"/>
    <col min="12811" max="12811" width="11.85546875" style="40" bestFit="1" customWidth="1"/>
    <col min="12812" max="13056" width="11.42578125" style="40"/>
    <col min="13057" max="13057" width="7.7109375" style="40" customWidth="1"/>
    <col min="13058" max="13058" width="55.5703125" style="40" customWidth="1"/>
    <col min="13059" max="13059" width="15.85546875" style="40" customWidth="1"/>
    <col min="13060" max="13061" width="15.140625" style="40" customWidth="1"/>
    <col min="13062" max="13062" width="19.85546875" style="40" customWidth="1"/>
    <col min="13063" max="13063" width="11.28515625" style="40" customWidth="1"/>
    <col min="13064" max="13064" width="24.28515625" style="40" customWidth="1"/>
    <col min="13065" max="13065" width="16.42578125" style="40" customWidth="1"/>
    <col min="13066" max="13066" width="24" style="40" customWidth="1"/>
    <col min="13067" max="13067" width="11.85546875" style="40" bestFit="1" customWidth="1"/>
    <col min="13068" max="13312" width="11.42578125" style="40"/>
    <col min="13313" max="13313" width="7.7109375" style="40" customWidth="1"/>
    <col min="13314" max="13314" width="55.5703125" style="40" customWidth="1"/>
    <col min="13315" max="13315" width="15.85546875" style="40" customWidth="1"/>
    <col min="13316" max="13317" width="15.140625" style="40" customWidth="1"/>
    <col min="13318" max="13318" width="19.85546875" style="40" customWidth="1"/>
    <col min="13319" max="13319" width="11.28515625" style="40" customWidth="1"/>
    <col min="13320" max="13320" width="24.28515625" style="40" customWidth="1"/>
    <col min="13321" max="13321" width="16.42578125" style="40" customWidth="1"/>
    <col min="13322" max="13322" width="24" style="40" customWidth="1"/>
    <col min="13323" max="13323" width="11.85546875" style="40" bestFit="1" customWidth="1"/>
    <col min="13324" max="13568" width="11.42578125" style="40"/>
    <col min="13569" max="13569" width="7.7109375" style="40" customWidth="1"/>
    <col min="13570" max="13570" width="55.5703125" style="40" customWidth="1"/>
    <col min="13571" max="13571" width="15.85546875" style="40" customWidth="1"/>
    <col min="13572" max="13573" width="15.140625" style="40" customWidth="1"/>
    <col min="13574" max="13574" width="19.85546875" style="40" customWidth="1"/>
    <col min="13575" max="13575" width="11.28515625" style="40" customWidth="1"/>
    <col min="13576" max="13576" width="24.28515625" style="40" customWidth="1"/>
    <col min="13577" max="13577" width="16.42578125" style="40" customWidth="1"/>
    <col min="13578" max="13578" width="24" style="40" customWidth="1"/>
    <col min="13579" max="13579" width="11.85546875" style="40" bestFit="1" customWidth="1"/>
    <col min="13580" max="13824" width="11.42578125" style="40"/>
    <col min="13825" max="13825" width="7.7109375" style="40" customWidth="1"/>
    <col min="13826" max="13826" width="55.5703125" style="40" customWidth="1"/>
    <col min="13827" max="13827" width="15.85546875" style="40" customWidth="1"/>
    <col min="13828" max="13829" width="15.140625" style="40" customWidth="1"/>
    <col min="13830" max="13830" width="19.85546875" style="40" customWidth="1"/>
    <col min="13831" max="13831" width="11.28515625" style="40" customWidth="1"/>
    <col min="13832" max="13832" width="24.28515625" style="40" customWidth="1"/>
    <col min="13833" max="13833" width="16.42578125" style="40" customWidth="1"/>
    <col min="13834" max="13834" width="24" style="40" customWidth="1"/>
    <col min="13835" max="13835" width="11.85546875" style="40" bestFit="1" customWidth="1"/>
    <col min="13836" max="14080" width="11.42578125" style="40"/>
    <col min="14081" max="14081" width="7.7109375" style="40" customWidth="1"/>
    <col min="14082" max="14082" width="55.5703125" style="40" customWidth="1"/>
    <col min="14083" max="14083" width="15.85546875" style="40" customWidth="1"/>
    <col min="14084" max="14085" width="15.140625" style="40" customWidth="1"/>
    <col min="14086" max="14086" width="19.85546875" style="40" customWidth="1"/>
    <col min="14087" max="14087" width="11.28515625" style="40" customWidth="1"/>
    <col min="14088" max="14088" width="24.28515625" style="40" customWidth="1"/>
    <col min="14089" max="14089" width="16.42578125" style="40" customWidth="1"/>
    <col min="14090" max="14090" width="24" style="40" customWidth="1"/>
    <col min="14091" max="14091" width="11.85546875" style="40" bestFit="1" customWidth="1"/>
    <col min="14092" max="14336" width="11.42578125" style="40"/>
    <col min="14337" max="14337" width="7.7109375" style="40" customWidth="1"/>
    <col min="14338" max="14338" width="55.5703125" style="40" customWidth="1"/>
    <col min="14339" max="14339" width="15.85546875" style="40" customWidth="1"/>
    <col min="14340" max="14341" width="15.140625" style="40" customWidth="1"/>
    <col min="14342" max="14342" width="19.85546875" style="40" customWidth="1"/>
    <col min="14343" max="14343" width="11.28515625" style="40" customWidth="1"/>
    <col min="14344" max="14344" width="24.28515625" style="40" customWidth="1"/>
    <col min="14345" max="14345" width="16.42578125" style="40" customWidth="1"/>
    <col min="14346" max="14346" width="24" style="40" customWidth="1"/>
    <col min="14347" max="14347" width="11.85546875" style="40" bestFit="1" customWidth="1"/>
    <col min="14348" max="14592" width="11.42578125" style="40"/>
    <col min="14593" max="14593" width="7.7109375" style="40" customWidth="1"/>
    <col min="14594" max="14594" width="55.5703125" style="40" customWidth="1"/>
    <col min="14595" max="14595" width="15.85546875" style="40" customWidth="1"/>
    <col min="14596" max="14597" width="15.140625" style="40" customWidth="1"/>
    <col min="14598" max="14598" width="19.85546875" style="40" customWidth="1"/>
    <col min="14599" max="14599" width="11.28515625" style="40" customWidth="1"/>
    <col min="14600" max="14600" width="24.28515625" style="40" customWidth="1"/>
    <col min="14601" max="14601" width="16.42578125" style="40" customWidth="1"/>
    <col min="14602" max="14602" width="24" style="40" customWidth="1"/>
    <col min="14603" max="14603" width="11.85546875" style="40" bestFit="1" customWidth="1"/>
    <col min="14604" max="14848" width="11.42578125" style="40"/>
    <col min="14849" max="14849" width="7.7109375" style="40" customWidth="1"/>
    <col min="14850" max="14850" width="55.5703125" style="40" customWidth="1"/>
    <col min="14851" max="14851" width="15.85546875" style="40" customWidth="1"/>
    <col min="14852" max="14853" width="15.140625" style="40" customWidth="1"/>
    <col min="14854" max="14854" width="19.85546875" style="40" customWidth="1"/>
    <col min="14855" max="14855" width="11.28515625" style="40" customWidth="1"/>
    <col min="14856" max="14856" width="24.28515625" style="40" customWidth="1"/>
    <col min="14857" max="14857" width="16.42578125" style="40" customWidth="1"/>
    <col min="14858" max="14858" width="24" style="40" customWidth="1"/>
    <col min="14859" max="14859" width="11.85546875" style="40" bestFit="1" customWidth="1"/>
    <col min="14860" max="15104" width="11.42578125" style="40"/>
    <col min="15105" max="15105" width="7.7109375" style="40" customWidth="1"/>
    <col min="15106" max="15106" width="55.5703125" style="40" customWidth="1"/>
    <col min="15107" max="15107" width="15.85546875" style="40" customWidth="1"/>
    <col min="15108" max="15109" width="15.140625" style="40" customWidth="1"/>
    <col min="15110" max="15110" width="19.85546875" style="40" customWidth="1"/>
    <col min="15111" max="15111" width="11.28515625" style="40" customWidth="1"/>
    <col min="15112" max="15112" width="24.28515625" style="40" customWidth="1"/>
    <col min="15113" max="15113" width="16.42578125" style="40" customWidth="1"/>
    <col min="15114" max="15114" width="24" style="40" customWidth="1"/>
    <col min="15115" max="15115" width="11.85546875" style="40" bestFit="1" customWidth="1"/>
    <col min="15116" max="15360" width="11.42578125" style="40"/>
    <col min="15361" max="15361" width="7.7109375" style="40" customWidth="1"/>
    <col min="15362" max="15362" width="55.5703125" style="40" customWidth="1"/>
    <col min="15363" max="15363" width="15.85546875" style="40" customWidth="1"/>
    <col min="15364" max="15365" width="15.140625" style="40" customWidth="1"/>
    <col min="15366" max="15366" width="19.85546875" style="40" customWidth="1"/>
    <col min="15367" max="15367" width="11.28515625" style="40" customWidth="1"/>
    <col min="15368" max="15368" width="24.28515625" style="40" customWidth="1"/>
    <col min="15369" max="15369" width="16.42578125" style="40" customWidth="1"/>
    <col min="15370" max="15370" width="24" style="40" customWidth="1"/>
    <col min="15371" max="15371" width="11.85546875" style="40" bestFit="1" customWidth="1"/>
    <col min="15372" max="15616" width="11.42578125" style="40"/>
    <col min="15617" max="15617" width="7.7109375" style="40" customWidth="1"/>
    <col min="15618" max="15618" width="55.5703125" style="40" customWidth="1"/>
    <col min="15619" max="15619" width="15.85546875" style="40" customWidth="1"/>
    <col min="15620" max="15621" width="15.140625" style="40" customWidth="1"/>
    <col min="15622" max="15622" width="19.85546875" style="40" customWidth="1"/>
    <col min="15623" max="15623" width="11.28515625" style="40" customWidth="1"/>
    <col min="15624" max="15624" width="24.28515625" style="40" customWidth="1"/>
    <col min="15625" max="15625" width="16.42578125" style="40" customWidth="1"/>
    <col min="15626" max="15626" width="24" style="40" customWidth="1"/>
    <col min="15627" max="15627" width="11.85546875" style="40" bestFit="1" customWidth="1"/>
    <col min="15628" max="15872" width="11.42578125" style="40"/>
    <col min="15873" max="15873" width="7.7109375" style="40" customWidth="1"/>
    <col min="15874" max="15874" width="55.5703125" style="40" customWidth="1"/>
    <col min="15875" max="15875" width="15.85546875" style="40" customWidth="1"/>
    <col min="15876" max="15877" width="15.140625" style="40" customWidth="1"/>
    <col min="15878" max="15878" width="19.85546875" style="40" customWidth="1"/>
    <col min="15879" max="15879" width="11.28515625" style="40" customWidth="1"/>
    <col min="15880" max="15880" width="24.28515625" style="40" customWidth="1"/>
    <col min="15881" max="15881" width="16.42578125" style="40" customWidth="1"/>
    <col min="15882" max="15882" width="24" style="40" customWidth="1"/>
    <col min="15883" max="15883" width="11.85546875" style="40" bestFit="1" customWidth="1"/>
    <col min="15884" max="16128" width="11.42578125" style="40"/>
    <col min="16129" max="16129" width="7.7109375" style="40" customWidth="1"/>
    <col min="16130" max="16130" width="55.5703125" style="40" customWidth="1"/>
    <col min="16131" max="16131" width="15.85546875" style="40" customWidth="1"/>
    <col min="16132" max="16133" width="15.140625" style="40" customWidth="1"/>
    <col min="16134" max="16134" width="19.85546875" style="40" customWidth="1"/>
    <col min="16135" max="16135" width="11.28515625" style="40" customWidth="1"/>
    <col min="16136" max="16136" width="24.28515625" style="40" customWidth="1"/>
    <col min="16137" max="16137" width="16.42578125" style="40" customWidth="1"/>
    <col min="16138" max="16138" width="24" style="40" customWidth="1"/>
    <col min="16139" max="16139" width="11.85546875" style="40" bestFit="1" customWidth="1"/>
    <col min="16140" max="16384" width="11.42578125" style="40"/>
  </cols>
  <sheetData>
    <row r="1" spans="1:11" s="39" customFormat="1" ht="7.5" customHeight="1" thickBot="1" x14ac:dyDescent="0.25">
      <c r="A1" s="35"/>
      <c r="B1" s="63"/>
      <c r="C1" s="63"/>
      <c r="D1" s="63"/>
      <c r="E1" s="63"/>
      <c r="F1" s="63"/>
      <c r="G1" s="63"/>
      <c r="H1" s="63"/>
      <c r="I1" s="36"/>
      <c r="J1" s="37"/>
      <c r="K1" s="38"/>
    </row>
    <row r="2" spans="1:11" s="9" customFormat="1" x14ac:dyDescent="0.2">
      <c r="A2" s="6"/>
      <c r="B2" s="7"/>
      <c r="C2" s="7"/>
      <c r="D2" s="7"/>
      <c r="E2" s="7"/>
      <c r="F2" s="7"/>
      <c r="G2" s="7"/>
      <c r="H2" s="7"/>
      <c r="I2" s="7"/>
      <c r="J2" s="8"/>
    </row>
    <row r="3" spans="1:11" s="9" customFormat="1" ht="15" customHeight="1" x14ac:dyDescent="0.2">
      <c r="A3" s="10"/>
      <c r="B3" s="64"/>
      <c r="C3" s="64"/>
      <c r="D3" s="65" t="s">
        <v>0</v>
      </c>
      <c r="E3" s="66"/>
      <c r="F3" s="66"/>
      <c r="G3" s="66"/>
      <c r="H3" s="67"/>
      <c r="I3" s="11" t="s">
        <v>1</v>
      </c>
      <c r="J3" s="12"/>
    </row>
    <row r="4" spans="1:11" s="9" customFormat="1" ht="15" customHeight="1" x14ac:dyDescent="0.2">
      <c r="A4" s="10"/>
      <c r="B4" s="64"/>
      <c r="C4" s="64"/>
      <c r="D4" s="68"/>
      <c r="E4" s="69"/>
      <c r="F4" s="69"/>
      <c r="G4" s="69"/>
      <c r="H4" s="70"/>
      <c r="I4" s="13" t="s">
        <v>2</v>
      </c>
      <c r="J4" s="12"/>
    </row>
    <row r="5" spans="1:11" s="9" customFormat="1" ht="40.5" x14ac:dyDescent="0.2">
      <c r="A5" s="10"/>
      <c r="B5" s="64"/>
      <c r="C5" s="64"/>
      <c r="D5" s="71"/>
      <c r="E5" s="72"/>
      <c r="F5" s="72"/>
      <c r="G5" s="72"/>
      <c r="H5" s="73"/>
      <c r="I5" s="14" t="s">
        <v>3</v>
      </c>
      <c r="J5" s="12"/>
    </row>
    <row r="6" spans="1:11" s="9" customFormat="1" x14ac:dyDescent="0.2">
      <c r="A6" s="10"/>
      <c r="J6" s="12"/>
    </row>
    <row r="7" spans="1:11" s="9" customFormat="1" ht="15" x14ac:dyDescent="0.2">
      <c r="A7" s="10"/>
      <c r="B7" s="74" t="s">
        <v>4</v>
      </c>
      <c r="C7" s="74"/>
      <c r="D7" s="74"/>
      <c r="E7" s="74"/>
      <c r="F7" s="74"/>
      <c r="G7" s="74"/>
      <c r="H7" s="74"/>
      <c r="I7" s="74"/>
      <c r="J7" s="12"/>
    </row>
    <row r="8" spans="1:11" s="9" customFormat="1" ht="33" customHeight="1" x14ac:dyDescent="0.2">
      <c r="A8" s="10"/>
      <c r="B8" s="106" t="s">
        <v>179</v>
      </c>
      <c r="C8" s="106"/>
      <c r="D8" s="106"/>
      <c r="E8" s="106"/>
      <c r="F8" s="106"/>
      <c r="G8" s="106"/>
      <c r="H8" s="106"/>
      <c r="I8" s="106"/>
      <c r="J8" s="12"/>
    </row>
    <row r="9" spans="1:11" s="9" customFormat="1" ht="18.75" x14ac:dyDescent="0.4">
      <c r="A9" s="10"/>
      <c r="B9" s="15"/>
      <c r="C9" s="16"/>
      <c r="D9" s="16"/>
      <c r="E9" s="16"/>
      <c r="F9" s="16"/>
      <c r="G9" s="16"/>
      <c r="H9" s="16"/>
      <c r="I9" s="15"/>
      <c r="J9" s="12"/>
    </row>
    <row r="10" spans="1:11" s="9" customFormat="1" ht="27" customHeight="1" x14ac:dyDescent="0.2">
      <c r="A10" s="10"/>
      <c r="B10" s="98" t="s">
        <v>6</v>
      </c>
      <c r="C10" s="98"/>
      <c r="D10" s="104" t="s">
        <v>180</v>
      </c>
      <c r="E10" s="105"/>
      <c r="F10" s="17" t="s">
        <v>8</v>
      </c>
      <c r="G10" s="101" t="s">
        <v>181</v>
      </c>
      <c r="H10" s="101"/>
      <c r="I10" s="101"/>
      <c r="J10" s="12"/>
    </row>
    <row r="11" spans="1:11" s="9" customFormat="1" ht="19.5" customHeight="1" x14ac:dyDescent="0.2">
      <c r="A11" s="10"/>
      <c r="B11" s="98" t="s">
        <v>9</v>
      </c>
      <c r="C11" s="98"/>
      <c r="D11" s="99" t="s">
        <v>180</v>
      </c>
      <c r="E11" s="100"/>
      <c r="F11" s="17" t="s">
        <v>10</v>
      </c>
      <c r="G11" s="101" t="s">
        <v>182</v>
      </c>
      <c r="H11" s="101"/>
      <c r="I11" s="101"/>
      <c r="J11" s="12"/>
    </row>
    <row r="12" spans="1:11" s="9" customFormat="1" ht="26.25" customHeight="1" x14ac:dyDescent="0.2">
      <c r="A12" s="10"/>
      <c r="B12" s="98" t="s">
        <v>12</v>
      </c>
      <c r="C12" s="98"/>
      <c r="D12" s="99" t="s">
        <v>183</v>
      </c>
      <c r="E12" s="100"/>
      <c r="F12" s="17" t="s">
        <v>14</v>
      </c>
      <c r="G12" s="101" t="s">
        <v>184</v>
      </c>
      <c r="H12" s="101"/>
      <c r="I12" s="101"/>
      <c r="J12" s="12"/>
    </row>
    <row r="13" spans="1:11" s="9" customFormat="1" ht="57" x14ac:dyDescent="0.2">
      <c r="A13" s="10"/>
      <c r="B13" s="98" t="s">
        <v>16</v>
      </c>
      <c r="C13" s="98"/>
      <c r="D13" s="99">
        <v>3138127631</v>
      </c>
      <c r="E13" s="100"/>
      <c r="F13" s="18" t="s">
        <v>17</v>
      </c>
      <c r="G13" s="101" t="s">
        <v>18</v>
      </c>
      <c r="H13" s="101"/>
      <c r="I13" s="101"/>
      <c r="J13" s="12"/>
    </row>
    <row r="14" spans="1:11" s="9" customFormat="1" ht="15" x14ac:dyDescent="0.2">
      <c r="A14" s="10"/>
      <c r="B14" s="98" t="s">
        <v>19</v>
      </c>
      <c r="C14" s="98"/>
      <c r="D14" s="102" t="s">
        <v>185</v>
      </c>
      <c r="E14" s="103"/>
      <c r="F14" s="18" t="s">
        <v>21</v>
      </c>
      <c r="G14" s="101" t="s">
        <v>18</v>
      </c>
      <c r="H14" s="101"/>
      <c r="I14" s="101"/>
      <c r="J14" s="12"/>
    </row>
    <row r="15" spans="1:11" s="9" customFormat="1" ht="18.75" x14ac:dyDescent="0.4">
      <c r="A15" s="10"/>
      <c r="B15" s="15"/>
      <c r="C15" s="15"/>
      <c r="D15" s="15"/>
      <c r="E15" s="15"/>
      <c r="F15" s="15"/>
      <c r="G15" s="15"/>
      <c r="H15" s="15"/>
      <c r="I15" s="15"/>
      <c r="J15" s="12"/>
    </row>
    <row r="16" spans="1:11" s="9" customFormat="1" ht="15" x14ac:dyDescent="0.2">
      <c r="A16" s="10"/>
      <c r="B16" s="95" t="s">
        <v>22</v>
      </c>
      <c r="C16" s="95"/>
      <c r="D16" s="95"/>
      <c r="E16" s="95"/>
      <c r="F16" s="95"/>
      <c r="G16" s="95"/>
      <c r="H16" s="95"/>
      <c r="I16" s="95"/>
      <c r="J16" s="12"/>
    </row>
    <row r="17" spans="1:15" s="9" customFormat="1" ht="182.25" customHeight="1" thickBot="1" x14ac:dyDescent="0.25">
      <c r="A17" s="10"/>
      <c r="B17" s="96" t="s">
        <v>23</v>
      </c>
      <c r="C17" s="96"/>
      <c r="D17" s="96"/>
      <c r="E17" s="96"/>
      <c r="F17" s="96"/>
      <c r="G17" s="96"/>
      <c r="H17" s="96"/>
      <c r="I17" s="96"/>
      <c r="J17" s="12"/>
    </row>
    <row r="18" spans="1:15" s="9" customFormat="1" ht="25.5" customHeight="1" thickBot="1" x14ac:dyDescent="0.4">
      <c r="A18" s="10"/>
      <c r="B18" s="83" t="s">
        <v>24</v>
      </c>
      <c r="C18" s="84"/>
      <c r="D18" s="84"/>
      <c r="E18" s="84"/>
      <c r="F18" s="84"/>
      <c r="G18" s="84"/>
      <c r="H18" s="84"/>
      <c r="I18" s="85"/>
      <c r="J18" s="19"/>
      <c r="K18"/>
      <c r="L18"/>
      <c r="M18"/>
      <c r="N18"/>
      <c r="O18"/>
    </row>
    <row r="19" spans="1:15" s="9" customFormat="1" ht="37.5" customHeight="1" thickBot="1" x14ac:dyDescent="0.3">
      <c r="A19" s="10"/>
      <c r="B19" s="20" t="s">
        <v>25</v>
      </c>
      <c r="C19" s="21" t="s">
        <v>26</v>
      </c>
      <c r="D19" s="21" t="s">
        <v>27</v>
      </c>
      <c r="E19" s="21" t="s">
        <v>28</v>
      </c>
      <c r="F19" s="21" t="s">
        <v>29</v>
      </c>
      <c r="G19" s="21" t="s">
        <v>30</v>
      </c>
      <c r="H19" s="22" t="s">
        <v>31</v>
      </c>
      <c r="I19" s="23" t="s">
        <v>32</v>
      </c>
      <c r="J19" s="19"/>
      <c r="K19"/>
      <c r="L19"/>
      <c r="M19"/>
      <c r="N19"/>
      <c r="O19"/>
    </row>
    <row r="20" spans="1:15" s="9" customFormat="1" ht="91.5" customHeight="1" thickBot="1" x14ac:dyDescent="0.3">
      <c r="A20" s="10"/>
      <c r="B20" s="24">
        <v>1</v>
      </c>
      <c r="C20" s="25" t="s">
        <v>186</v>
      </c>
      <c r="D20" s="26" t="s">
        <v>187</v>
      </c>
      <c r="E20" s="27" t="s">
        <v>188</v>
      </c>
      <c r="F20" s="28">
        <v>12</v>
      </c>
      <c r="G20" s="29">
        <v>2821597</v>
      </c>
      <c r="H20" s="29">
        <v>2821597</v>
      </c>
      <c r="I20" s="30">
        <f>+H20*F20</f>
        <v>33859164</v>
      </c>
      <c r="J20" s="19"/>
      <c r="K20"/>
      <c r="L20"/>
      <c r="M20"/>
      <c r="N20"/>
      <c r="O20"/>
    </row>
    <row r="21" spans="1:15" s="9" customFormat="1" ht="16.5" x14ac:dyDescent="0.3">
      <c r="A21" s="10"/>
      <c r="B21" s="97"/>
      <c r="C21" s="97"/>
      <c r="D21" s="97"/>
      <c r="E21" s="97"/>
      <c r="F21" s="97"/>
      <c r="G21" s="97"/>
      <c r="H21" s="97"/>
      <c r="I21" s="16"/>
      <c r="J21" s="12"/>
    </row>
    <row r="22" spans="1:15" s="9" customFormat="1" ht="16.5" x14ac:dyDescent="0.3">
      <c r="A22" s="10"/>
      <c r="B22" s="97"/>
      <c r="C22" s="97"/>
      <c r="D22" s="97"/>
      <c r="E22" s="97"/>
      <c r="F22" s="97"/>
      <c r="G22" s="97"/>
      <c r="H22" s="97"/>
      <c r="I22" s="16"/>
      <c r="J22" s="12"/>
    </row>
    <row r="23" spans="1:15" s="9" customFormat="1" ht="16.5" x14ac:dyDescent="0.3">
      <c r="A23" s="10"/>
      <c r="B23" s="97"/>
      <c r="C23" s="97"/>
      <c r="D23" s="97"/>
      <c r="E23" s="97"/>
      <c r="F23" s="97"/>
      <c r="G23" s="97"/>
      <c r="H23" s="97"/>
      <c r="I23" s="16"/>
      <c r="J23" s="12"/>
    </row>
    <row r="24" spans="1:15" s="9" customFormat="1" ht="116.25" customHeight="1" x14ac:dyDescent="0.2">
      <c r="A24" s="86" t="s">
        <v>36</v>
      </c>
      <c r="B24" s="87"/>
      <c r="C24" s="88"/>
      <c r="D24" s="107"/>
      <c r="E24" s="108"/>
      <c r="F24" s="108"/>
      <c r="G24" s="108"/>
      <c r="H24" s="108"/>
      <c r="I24" s="108"/>
      <c r="J24" s="109"/>
    </row>
    <row r="25" spans="1:15" ht="15" thickBot="1" x14ac:dyDescent="0.25">
      <c r="A25" s="92"/>
      <c r="B25" s="93"/>
      <c r="C25" s="93"/>
      <c r="D25" s="93"/>
      <c r="E25" s="93"/>
      <c r="F25" s="93"/>
      <c r="G25" s="93"/>
      <c r="H25" s="93"/>
      <c r="I25" s="93"/>
      <c r="J25" s="94"/>
    </row>
    <row r="29" spans="1:15" x14ac:dyDescent="0.2">
      <c r="I29" s="42"/>
    </row>
    <row r="31" spans="1:15" x14ac:dyDescent="0.2">
      <c r="I31" s="42"/>
    </row>
  </sheetData>
  <protectedRanges>
    <protectedRange algorithmName="SHA-512" hashValue="h2RBj+nJxEFMHQacpNZqghwzTVGGJf936inzyCat523C8v9i03387Te7F0AZ+4yfvhJLzGn7Gq6QedfZKj9TMw==" saltValue="q0RBucOXzSfjPvPojlTCoQ==" spinCount="100000" sqref="D24" name="Rango1"/>
  </protectedRanges>
  <mergeCells count="29">
    <mergeCell ref="B10:C10"/>
    <mergeCell ref="D10:E10"/>
    <mergeCell ref="G10:I10"/>
    <mergeCell ref="B1:H1"/>
    <mergeCell ref="B3:C5"/>
    <mergeCell ref="D3:H5"/>
    <mergeCell ref="B7:I7"/>
    <mergeCell ref="B8:I8"/>
    <mergeCell ref="B11:C11"/>
    <mergeCell ref="D11:E11"/>
    <mergeCell ref="G11:I11"/>
    <mergeCell ref="B12:C12"/>
    <mergeCell ref="D12:E12"/>
    <mergeCell ref="G12:I12"/>
    <mergeCell ref="B13:C13"/>
    <mergeCell ref="D13:E13"/>
    <mergeCell ref="G13:I13"/>
    <mergeCell ref="B14:C14"/>
    <mergeCell ref="D14:E14"/>
    <mergeCell ref="G14:I14"/>
    <mergeCell ref="A24:C24"/>
    <mergeCell ref="D24:J24"/>
    <mergeCell ref="A25:J25"/>
    <mergeCell ref="B16:I16"/>
    <mergeCell ref="B17:I17"/>
    <mergeCell ref="B18:I18"/>
    <mergeCell ref="B21:H21"/>
    <mergeCell ref="B22:H22"/>
    <mergeCell ref="B23:H23"/>
  </mergeCells>
  <conditionalFormatting sqref="B10:B14 D10:E14">
    <cfRule type="cellIs" dxfId="36" priority="2" operator="equal">
      <formula>0</formula>
    </cfRule>
  </conditionalFormatting>
  <conditionalFormatting sqref="D24">
    <cfRule type="cellIs" dxfId="35" priority="1" operator="equal">
      <formula>0</formula>
    </cfRule>
  </conditionalFormatting>
  <conditionalFormatting sqref="G10:H14">
    <cfRule type="cellIs" dxfId="34" priority="3" operator="equal">
      <formula>0</formula>
    </cfRule>
  </conditionalFormatting>
  <hyperlinks>
    <hyperlink ref="D14" r:id="rId1" xr:uid="{2A8AD109-F3AB-4E1E-B0A3-EF5BD4E896CC}"/>
  </hyperlinks>
  <printOptions horizontalCentered="1" verticalCentered="1"/>
  <pageMargins left="0.39370078740157483" right="0.35433070866141736" top="0.43307086614173229" bottom="0.19685039370078741" header="0" footer="0"/>
  <pageSetup scale="62" orientation="portrait" r:id="rId2"/>
  <headerFooter alignWithMargins="0"/>
  <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7DF87-E9AC-4652-90BA-0E44350B32AB}">
  <sheetPr>
    <pageSetUpPr fitToPage="1"/>
  </sheetPr>
  <dimension ref="A1:O31"/>
  <sheetViews>
    <sheetView view="pageBreakPreview" topLeftCell="A15" zoomScale="70" zoomScaleNormal="70" zoomScaleSheetLayoutView="70" workbookViewId="0">
      <selection activeCell="G11" sqref="G11:I11"/>
    </sheetView>
    <sheetView workbookViewId="1"/>
  </sheetViews>
  <sheetFormatPr baseColWidth="10" defaultRowHeight="14.25" x14ac:dyDescent="0.2"/>
  <cols>
    <col min="1" max="1" width="7.7109375" style="40" customWidth="1"/>
    <col min="2" max="2" width="11.140625" style="40" customWidth="1"/>
    <col min="3" max="3" width="15.85546875" style="40" customWidth="1"/>
    <col min="4" max="4" width="15.140625" style="40" customWidth="1"/>
    <col min="5" max="5" width="15.140625" style="41" customWidth="1"/>
    <col min="6" max="6" width="18.28515625" style="40" customWidth="1"/>
    <col min="7" max="7" width="18.85546875" style="40" customWidth="1"/>
    <col min="8" max="8" width="24.28515625" style="40" customWidth="1"/>
    <col min="9" max="9" width="16.42578125" style="43" customWidth="1"/>
    <col min="10" max="10" width="7.140625" style="40" customWidth="1"/>
    <col min="11" max="11" width="11.85546875" style="9" bestFit="1" customWidth="1"/>
    <col min="12" max="256" width="11.42578125" style="40"/>
    <col min="257" max="257" width="7.7109375" style="40" customWidth="1"/>
    <col min="258" max="258" width="55.5703125" style="40" customWidth="1"/>
    <col min="259" max="259" width="15.85546875" style="40" customWidth="1"/>
    <col min="260" max="261" width="15.140625" style="40" customWidth="1"/>
    <col min="262" max="262" width="19.85546875" style="40" customWidth="1"/>
    <col min="263" max="263" width="11.28515625" style="40" customWidth="1"/>
    <col min="264" max="264" width="24.28515625" style="40" customWidth="1"/>
    <col min="265" max="265" width="16.42578125" style="40" customWidth="1"/>
    <col min="266" max="266" width="24" style="40" customWidth="1"/>
    <col min="267" max="267" width="11.85546875" style="40" bestFit="1" customWidth="1"/>
    <col min="268" max="512" width="11.42578125" style="40"/>
    <col min="513" max="513" width="7.7109375" style="40" customWidth="1"/>
    <col min="514" max="514" width="55.5703125" style="40" customWidth="1"/>
    <col min="515" max="515" width="15.85546875" style="40" customWidth="1"/>
    <col min="516" max="517" width="15.140625" style="40" customWidth="1"/>
    <col min="518" max="518" width="19.85546875" style="40" customWidth="1"/>
    <col min="519" max="519" width="11.28515625" style="40" customWidth="1"/>
    <col min="520" max="520" width="24.28515625" style="40" customWidth="1"/>
    <col min="521" max="521" width="16.42578125" style="40" customWidth="1"/>
    <col min="522" max="522" width="24" style="40" customWidth="1"/>
    <col min="523" max="523" width="11.85546875" style="40" bestFit="1" customWidth="1"/>
    <col min="524" max="768" width="11.42578125" style="40"/>
    <col min="769" max="769" width="7.7109375" style="40" customWidth="1"/>
    <col min="770" max="770" width="55.5703125" style="40" customWidth="1"/>
    <col min="771" max="771" width="15.85546875" style="40" customWidth="1"/>
    <col min="772" max="773" width="15.140625" style="40" customWidth="1"/>
    <col min="774" max="774" width="19.85546875" style="40" customWidth="1"/>
    <col min="775" max="775" width="11.28515625" style="40" customWidth="1"/>
    <col min="776" max="776" width="24.28515625" style="40" customWidth="1"/>
    <col min="777" max="777" width="16.42578125" style="40" customWidth="1"/>
    <col min="778" max="778" width="24" style="40" customWidth="1"/>
    <col min="779" max="779" width="11.85546875" style="40" bestFit="1" customWidth="1"/>
    <col min="780" max="1024" width="11.42578125" style="40"/>
    <col min="1025" max="1025" width="7.7109375" style="40" customWidth="1"/>
    <col min="1026" max="1026" width="55.5703125" style="40" customWidth="1"/>
    <col min="1027" max="1027" width="15.85546875" style="40" customWidth="1"/>
    <col min="1028" max="1029" width="15.140625" style="40" customWidth="1"/>
    <col min="1030" max="1030" width="19.85546875" style="40" customWidth="1"/>
    <col min="1031" max="1031" width="11.28515625" style="40" customWidth="1"/>
    <col min="1032" max="1032" width="24.28515625" style="40" customWidth="1"/>
    <col min="1033" max="1033" width="16.42578125" style="40" customWidth="1"/>
    <col min="1034" max="1034" width="24" style="40" customWidth="1"/>
    <col min="1035" max="1035" width="11.85546875" style="40" bestFit="1" customWidth="1"/>
    <col min="1036" max="1280" width="11.42578125" style="40"/>
    <col min="1281" max="1281" width="7.7109375" style="40" customWidth="1"/>
    <col min="1282" max="1282" width="55.5703125" style="40" customWidth="1"/>
    <col min="1283" max="1283" width="15.85546875" style="40" customWidth="1"/>
    <col min="1284" max="1285" width="15.140625" style="40" customWidth="1"/>
    <col min="1286" max="1286" width="19.85546875" style="40" customWidth="1"/>
    <col min="1287" max="1287" width="11.28515625" style="40" customWidth="1"/>
    <col min="1288" max="1288" width="24.28515625" style="40" customWidth="1"/>
    <col min="1289" max="1289" width="16.42578125" style="40" customWidth="1"/>
    <col min="1290" max="1290" width="24" style="40" customWidth="1"/>
    <col min="1291" max="1291" width="11.85546875" style="40" bestFit="1" customWidth="1"/>
    <col min="1292" max="1536" width="11.42578125" style="40"/>
    <col min="1537" max="1537" width="7.7109375" style="40" customWidth="1"/>
    <col min="1538" max="1538" width="55.5703125" style="40" customWidth="1"/>
    <col min="1539" max="1539" width="15.85546875" style="40" customWidth="1"/>
    <col min="1540" max="1541" width="15.140625" style="40" customWidth="1"/>
    <col min="1542" max="1542" width="19.85546875" style="40" customWidth="1"/>
    <col min="1543" max="1543" width="11.28515625" style="40" customWidth="1"/>
    <col min="1544" max="1544" width="24.28515625" style="40" customWidth="1"/>
    <col min="1545" max="1545" width="16.42578125" style="40" customWidth="1"/>
    <col min="1546" max="1546" width="24" style="40" customWidth="1"/>
    <col min="1547" max="1547" width="11.85546875" style="40" bestFit="1" customWidth="1"/>
    <col min="1548" max="1792" width="11.42578125" style="40"/>
    <col min="1793" max="1793" width="7.7109375" style="40" customWidth="1"/>
    <col min="1794" max="1794" width="55.5703125" style="40" customWidth="1"/>
    <col min="1795" max="1795" width="15.85546875" style="40" customWidth="1"/>
    <col min="1796" max="1797" width="15.140625" style="40" customWidth="1"/>
    <col min="1798" max="1798" width="19.85546875" style="40" customWidth="1"/>
    <col min="1799" max="1799" width="11.28515625" style="40" customWidth="1"/>
    <col min="1800" max="1800" width="24.28515625" style="40" customWidth="1"/>
    <col min="1801" max="1801" width="16.42578125" style="40" customWidth="1"/>
    <col min="1802" max="1802" width="24" style="40" customWidth="1"/>
    <col min="1803" max="1803" width="11.85546875" style="40" bestFit="1" customWidth="1"/>
    <col min="1804" max="2048" width="11.42578125" style="40"/>
    <col min="2049" max="2049" width="7.7109375" style="40" customWidth="1"/>
    <col min="2050" max="2050" width="55.5703125" style="40" customWidth="1"/>
    <col min="2051" max="2051" width="15.85546875" style="40" customWidth="1"/>
    <col min="2052" max="2053" width="15.140625" style="40" customWidth="1"/>
    <col min="2054" max="2054" width="19.85546875" style="40" customWidth="1"/>
    <col min="2055" max="2055" width="11.28515625" style="40" customWidth="1"/>
    <col min="2056" max="2056" width="24.28515625" style="40" customWidth="1"/>
    <col min="2057" max="2057" width="16.42578125" style="40" customWidth="1"/>
    <col min="2058" max="2058" width="24" style="40" customWidth="1"/>
    <col min="2059" max="2059" width="11.85546875" style="40" bestFit="1" customWidth="1"/>
    <col min="2060" max="2304" width="11.42578125" style="40"/>
    <col min="2305" max="2305" width="7.7109375" style="40" customWidth="1"/>
    <col min="2306" max="2306" width="55.5703125" style="40" customWidth="1"/>
    <col min="2307" max="2307" width="15.85546875" style="40" customWidth="1"/>
    <col min="2308" max="2309" width="15.140625" style="40" customWidth="1"/>
    <col min="2310" max="2310" width="19.85546875" style="40" customWidth="1"/>
    <col min="2311" max="2311" width="11.28515625" style="40" customWidth="1"/>
    <col min="2312" max="2312" width="24.28515625" style="40" customWidth="1"/>
    <col min="2313" max="2313" width="16.42578125" style="40" customWidth="1"/>
    <col min="2314" max="2314" width="24" style="40" customWidth="1"/>
    <col min="2315" max="2315" width="11.85546875" style="40" bestFit="1" customWidth="1"/>
    <col min="2316" max="2560" width="11.42578125" style="40"/>
    <col min="2561" max="2561" width="7.7109375" style="40" customWidth="1"/>
    <col min="2562" max="2562" width="55.5703125" style="40" customWidth="1"/>
    <col min="2563" max="2563" width="15.85546875" style="40" customWidth="1"/>
    <col min="2564" max="2565" width="15.140625" style="40" customWidth="1"/>
    <col min="2566" max="2566" width="19.85546875" style="40" customWidth="1"/>
    <col min="2567" max="2567" width="11.28515625" style="40" customWidth="1"/>
    <col min="2568" max="2568" width="24.28515625" style="40" customWidth="1"/>
    <col min="2569" max="2569" width="16.42578125" style="40" customWidth="1"/>
    <col min="2570" max="2570" width="24" style="40" customWidth="1"/>
    <col min="2571" max="2571" width="11.85546875" style="40" bestFit="1" customWidth="1"/>
    <col min="2572" max="2816" width="11.42578125" style="40"/>
    <col min="2817" max="2817" width="7.7109375" style="40" customWidth="1"/>
    <col min="2818" max="2818" width="55.5703125" style="40" customWidth="1"/>
    <col min="2819" max="2819" width="15.85546875" style="40" customWidth="1"/>
    <col min="2820" max="2821" width="15.140625" style="40" customWidth="1"/>
    <col min="2822" max="2822" width="19.85546875" style="40" customWidth="1"/>
    <col min="2823" max="2823" width="11.28515625" style="40" customWidth="1"/>
    <col min="2824" max="2824" width="24.28515625" style="40" customWidth="1"/>
    <col min="2825" max="2825" width="16.42578125" style="40" customWidth="1"/>
    <col min="2826" max="2826" width="24" style="40" customWidth="1"/>
    <col min="2827" max="2827" width="11.85546875" style="40" bestFit="1" customWidth="1"/>
    <col min="2828" max="3072" width="11.42578125" style="40"/>
    <col min="3073" max="3073" width="7.7109375" style="40" customWidth="1"/>
    <col min="3074" max="3074" width="55.5703125" style="40" customWidth="1"/>
    <col min="3075" max="3075" width="15.85546875" style="40" customWidth="1"/>
    <col min="3076" max="3077" width="15.140625" style="40" customWidth="1"/>
    <col min="3078" max="3078" width="19.85546875" style="40" customWidth="1"/>
    <col min="3079" max="3079" width="11.28515625" style="40" customWidth="1"/>
    <col min="3080" max="3080" width="24.28515625" style="40" customWidth="1"/>
    <col min="3081" max="3081" width="16.42578125" style="40" customWidth="1"/>
    <col min="3082" max="3082" width="24" style="40" customWidth="1"/>
    <col min="3083" max="3083" width="11.85546875" style="40" bestFit="1" customWidth="1"/>
    <col min="3084" max="3328" width="11.42578125" style="40"/>
    <col min="3329" max="3329" width="7.7109375" style="40" customWidth="1"/>
    <col min="3330" max="3330" width="55.5703125" style="40" customWidth="1"/>
    <col min="3331" max="3331" width="15.85546875" style="40" customWidth="1"/>
    <col min="3332" max="3333" width="15.140625" style="40" customWidth="1"/>
    <col min="3334" max="3334" width="19.85546875" style="40" customWidth="1"/>
    <col min="3335" max="3335" width="11.28515625" style="40" customWidth="1"/>
    <col min="3336" max="3336" width="24.28515625" style="40" customWidth="1"/>
    <col min="3337" max="3337" width="16.42578125" style="40" customWidth="1"/>
    <col min="3338" max="3338" width="24" style="40" customWidth="1"/>
    <col min="3339" max="3339" width="11.85546875" style="40" bestFit="1" customWidth="1"/>
    <col min="3340" max="3584" width="11.42578125" style="40"/>
    <col min="3585" max="3585" width="7.7109375" style="40" customWidth="1"/>
    <col min="3586" max="3586" width="55.5703125" style="40" customWidth="1"/>
    <col min="3587" max="3587" width="15.85546875" style="40" customWidth="1"/>
    <col min="3588" max="3589" width="15.140625" style="40" customWidth="1"/>
    <col min="3590" max="3590" width="19.85546875" style="40" customWidth="1"/>
    <col min="3591" max="3591" width="11.28515625" style="40" customWidth="1"/>
    <col min="3592" max="3592" width="24.28515625" style="40" customWidth="1"/>
    <col min="3593" max="3593" width="16.42578125" style="40" customWidth="1"/>
    <col min="3594" max="3594" width="24" style="40" customWidth="1"/>
    <col min="3595" max="3595" width="11.85546875" style="40" bestFit="1" customWidth="1"/>
    <col min="3596" max="3840" width="11.42578125" style="40"/>
    <col min="3841" max="3841" width="7.7109375" style="40" customWidth="1"/>
    <col min="3842" max="3842" width="55.5703125" style="40" customWidth="1"/>
    <col min="3843" max="3843" width="15.85546875" style="40" customWidth="1"/>
    <col min="3844" max="3845" width="15.140625" style="40" customWidth="1"/>
    <col min="3846" max="3846" width="19.85546875" style="40" customWidth="1"/>
    <col min="3847" max="3847" width="11.28515625" style="40" customWidth="1"/>
    <col min="3848" max="3848" width="24.28515625" style="40" customWidth="1"/>
    <col min="3849" max="3849" width="16.42578125" style="40" customWidth="1"/>
    <col min="3850" max="3850" width="24" style="40" customWidth="1"/>
    <col min="3851" max="3851" width="11.85546875" style="40" bestFit="1" customWidth="1"/>
    <col min="3852" max="4096" width="11.42578125" style="40"/>
    <col min="4097" max="4097" width="7.7109375" style="40" customWidth="1"/>
    <col min="4098" max="4098" width="55.5703125" style="40" customWidth="1"/>
    <col min="4099" max="4099" width="15.85546875" style="40" customWidth="1"/>
    <col min="4100" max="4101" width="15.140625" style="40" customWidth="1"/>
    <col min="4102" max="4102" width="19.85546875" style="40" customWidth="1"/>
    <col min="4103" max="4103" width="11.28515625" style="40" customWidth="1"/>
    <col min="4104" max="4104" width="24.28515625" style="40" customWidth="1"/>
    <col min="4105" max="4105" width="16.42578125" style="40" customWidth="1"/>
    <col min="4106" max="4106" width="24" style="40" customWidth="1"/>
    <col min="4107" max="4107" width="11.85546875" style="40" bestFit="1" customWidth="1"/>
    <col min="4108" max="4352" width="11.42578125" style="40"/>
    <col min="4353" max="4353" width="7.7109375" style="40" customWidth="1"/>
    <col min="4354" max="4354" width="55.5703125" style="40" customWidth="1"/>
    <col min="4355" max="4355" width="15.85546875" style="40" customWidth="1"/>
    <col min="4356" max="4357" width="15.140625" style="40" customWidth="1"/>
    <col min="4358" max="4358" width="19.85546875" style="40" customWidth="1"/>
    <col min="4359" max="4359" width="11.28515625" style="40" customWidth="1"/>
    <col min="4360" max="4360" width="24.28515625" style="40" customWidth="1"/>
    <col min="4361" max="4361" width="16.42578125" style="40" customWidth="1"/>
    <col min="4362" max="4362" width="24" style="40" customWidth="1"/>
    <col min="4363" max="4363" width="11.85546875" style="40" bestFit="1" customWidth="1"/>
    <col min="4364" max="4608" width="11.42578125" style="40"/>
    <col min="4609" max="4609" width="7.7109375" style="40" customWidth="1"/>
    <col min="4610" max="4610" width="55.5703125" style="40" customWidth="1"/>
    <col min="4611" max="4611" width="15.85546875" style="40" customWidth="1"/>
    <col min="4612" max="4613" width="15.140625" style="40" customWidth="1"/>
    <col min="4614" max="4614" width="19.85546875" style="40" customWidth="1"/>
    <col min="4615" max="4615" width="11.28515625" style="40" customWidth="1"/>
    <col min="4616" max="4616" width="24.28515625" style="40" customWidth="1"/>
    <col min="4617" max="4617" width="16.42578125" style="40" customWidth="1"/>
    <col min="4618" max="4618" width="24" style="40" customWidth="1"/>
    <col min="4619" max="4619" width="11.85546875" style="40" bestFit="1" customWidth="1"/>
    <col min="4620" max="4864" width="11.42578125" style="40"/>
    <col min="4865" max="4865" width="7.7109375" style="40" customWidth="1"/>
    <col min="4866" max="4866" width="55.5703125" style="40" customWidth="1"/>
    <col min="4867" max="4867" width="15.85546875" style="40" customWidth="1"/>
    <col min="4868" max="4869" width="15.140625" style="40" customWidth="1"/>
    <col min="4870" max="4870" width="19.85546875" style="40" customWidth="1"/>
    <col min="4871" max="4871" width="11.28515625" style="40" customWidth="1"/>
    <col min="4872" max="4872" width="24.28515625" style="40" customWidth="1"/>
    <col min="4873" max="4873" width="16.42578125" style="40" customWidth="1"/>
    <col min="4874" max="4874" width="24" style="40" customWidth="1"/>
    <col min="4875" max="4875" width="11.85546875" style="40" bestFit="1" customWidth="1"/>
    <col min="4876" max="5120" width="11.42578125" style="40"/>
    <col min="5121" max="5121" width="7.7109375" style="40" customWidth="1"/>
    <col min="5122" max="5122" width="55.5703125" style="40" customWidth="1"/>
    <col min="5123" max="5123" width="15.85546875" style="40" customWidth="1"/>
    <col min="5124" max="5125" width="15.140625" style="40" customWidth="1"/>
    <col min="5126" max="5126" width="19.85546875" style="40" customWidth="1"/>
    <col min="5127" max="5127" width="11.28515625" style="40" customWidth="1"/>
    <col min="5128" max="5128" width="24.28515625" style="40" customWidth="1"/>
    <col min="5129" max="5129" width="16.42578125" style="40" customWidth="1"/>
    <col min="5130" max="5130" width="24" style="40" customWidth="1"/>
    <col min="5131" max="5131" width="11.85546875" style="40" bestFit="1" customWidth="1"/>
    <col min="5132" max="5376" width="11.42578125" style="40"/>
    <col min="5377" max="5377" width="7.7109375" style="40" customWidth="1"/>
    <col min="5378" max="5378" width="55.5703125" style="40" customWidth="1"/>
    <col min="5379" max="5379" width="15.85546875" style="40" customWidth="1"/>
    <col min="5380" max="5381" width="15.140625" style="40" customWidth="1"/>
    <col min="5382" max="5382" width="19.85546875" style="40" customWidth="1"/>
    <col min="5383" max="5383" width="11.28515625" style="40" customWidth="1"/>
    <col min="5384" max="5384" width="24.28515625" style="40" customWidth="1"/>
    <col min="5385" max="5385" width="16.42578125" style="40" customWidth="1"/>
    <col min="5386" max="5386" width="24" style="40" customWidth="1"/>
    <col min="5387" max="5387" width="11.85546875" style="40" bestFit="1" customWidth="1"/>
    <col min="5388" max="5632" width="11.42578125" style="40"/>
    <col min="5633" max="5633" width="7.7109375" style="40" customWidth="1"/>
    <col min="5634" max="5634" width="55.5703125" style="40" customWidth="1"/>
    <col min="5635" max="5635" width="15.85546875" style="40" customWidth="1"/>
    <col min="5636" max="5637" width="15.140625" style="40" customWidth="1"/>
    <col min="5638" max="5638" width="19.85546875" style="40" customWidth="1"/>
    <col min="5639" max="5639" width="11.28515625" style="40" customWidth="1"/>
    <col min="5640" max="5640" width="24.28515625" style="40" customWidth="1"/>
    <col min="5641" max="5641" width="16.42578125" style="40" customWidth="1"/>
    <col min="5642" max="5642" width="24" style="40" customWidth="1"/>
    <col min="5643" max="5643" width="11.85546875" style="40" bestFit="1" customWidth="1"/>
    <col min="5644" max="5888" width="11.42578125" style="40"/>
    <col min="5889" max="5889" width="7.7109375" style="40" customWidth="1"/>
    <col min="5890" max="5890" width="55.5703125" style="40" customWidth="1"/>
    <col min="5891" max="5891" width="15.85546875" style="40" customWidth="1"/>
    <col min="5892" max="5893" width="15.140625" style="40" customWidth="1"/>
    <col min="5894" max="5894" width="19.85546875" style="40" customWidth="1"/>
    <col min="5895" max="5895" width="11.28515625" style="40" customWidth="1"/>
    <col min="5896" max="5896" width="24.28515625" style="40" customWidth="1"/>
    <col min="5897" max="5897" width="16.42578125" style="40" customWidth="1"/>
    <col min="5898" max="5898" width="24" style="40" customWidth="1"/>
    <col min="5899" max="5899" width="11.85546875" style="40" bestFit="1" customWidth="1"/>
    <col min="5900" max="6144" width="11.42578125" style="40"/>
    <col min="6145" max="6145" width="7.7109375" style="40" customWidth="1"/>
    <col min="6146" max="6146" width="55.5703125" style="40" customWidth="1"/>
    <col min="6147" max="6147" width="15.85546875" style="40" customWidth="1"/>
    <col min="6148" max="6149" width="15.140625" style="40" customWidth="1"/>
    <col min="6150" max="6150" width="19.85546875" style="40" customWidth="1"/>
    <col min="6151" max="6151" width="11.28515625" style="40" customWidth="1"/>
    <col min="6152" max="6152" width="24.28515625" style="40" customWidth="1"/>
    <col min="6153" max="6153" width="16.42578125" style="40" customWidth="1"/>
    <col min="6154" max="6154" width="24" style="40" customWidth="1"/>
    <col min="6155" max="6155" width="11.85546875" style="40" bestFit="1" customWidth="1"/>
    <col min="6156" max="6400" width="11.42578125" style="40"/>
    <col min="6401" max="6401" width="7.7109375" style="40" customWidth="1"/>
    <col min="6402" max="6402" width="55.5703125" style="40" customWidth="1"/>
    <col min="6403" max="6403" width="15.85546875" style="40" customWidth="1"/>
    <col min="6404" max="6405" width="15.140625" style="40" customWidth="1"/>
    <col min="6406" max="6406" width="19.85546875" style="40" customWidth="1"/>
    <col min="6407" max="6407" width="11.28515625" style="40" customWidth="1"/>
    <col min="6408" max="6408" width="24.28515625" style="40" customWidth="1"/>
    <col min="6409" max="6409" width="16.42578125" style="40" customWidth="1"/>
    <col min="6410" max="6410" width="24" style="40" customWidth="1"/>
    <col min="6411" max="6411" width="11.85546875" style="40" bestFit="1" customWidth="1"/>
    <col min="6412" max="6656" width="11.42578125" style="40"/>
    <col min="6657" max="6657" width="7.7109375" style="40" customWidth="1"/>
    <col min="6658" max="6658" width="55.5703125" style="40" customWidth="1"/>
    <col min="6659" max="6659" width="15.85546875" style="40" customWidth="1"/>
    <col min="6660" max="6661" width="15.140625" style="40" customWidth="1"/>
    <col min="6662" max="6662" width="19.85546875" style="40" customWidth="1"/>
    <col min="6663" max="6663" width="11.28515625" style="40" customWidth="1"/>
    <col min="6664" max="6664" width="24.28515625" style="40" customWidth="1"/>
    <col min="6665" max="6665" width="16.42578125" style="40" customWidth="1"/>
    <col min="6666" max="6666" width="24" style="40" customWidth="1"/>
    <col min="6667" max="6667" width="11.85546875" style="40" bestFit="1" customWidth="1"/>
    <col min="6668" max="6912" width="11.42578125" style="40"/>
    <col min="6913" max="6913" width="7.7109375" style="40" customWidth="1"/>
    <col min="6914" max="6914" width="55.5703125" style="40" customWidth="1"/>
    <col min="6915" max="6915" width="15.85546875" style="40" customWidth="1"/>
    <col min="6916" max="6917" width="15.140625" style="40" customWidth="1"/>
    <col min="6918" max="6918" width="19.85546875" style="40" customWidth="1"/>
    <col min="6919" max="6919" width="11.28515625" style="40" customWidth="1"/>
    <col min="6920" max="6920" width="24.28515625" style="40" customWidth="1"/>
    <col min="6921" max="6921" width="16.42578125" style="40" customWidth="1"/>
    <col min="6922" max="6922" width="24" style="40" customWidth="1"/>
    <col min="6923" max="6923" width="11.85546875" style="40" bestFit="1" customWidth="1"/>
    <col min="6924" max="7168" width="11.42578125" style="40"/>
    <col min="7169" max="7169" width="7.7109375" style="40" customWidth="1"/>
    <col min="7170" max="7170" width="55.5703125" style="40" customWidth="1"/>
    <col min="7171" max="7171" width="15.85546875" style="40" customWidth="1"/>
    <col min="7172" max="7173" width="15.140625" style="40" customWidth="1"/>
    <col min="7174" max="7174" width="19.85546875" style="40" customWidth="1"/>
    <col min="7175" max="7175" width="11.28515625" style="40" customWidth="1"/>
    <col min="7176" max="7176" width="24.28515625" style="40" customWidth="1"/>
    <col min="7177" max="7177" width="16.42578125" style="40" customWidth="1"/>
    <col min="7178" max="7178" width="24" style="40" customWidth="1"/>
    <col min="7179" max="7179" width="11.85546875" style="40" bestFit="1" customWidth="1"/>
    <col min="7180" max="7424" width="11.42578125" style="40"/>
    <col min="7425" max="7425" width="7.7109375" style="40" customWidth="1"/>
    <col min="7426" max="7426" width="55.5703125" style="40" customWidth="1"/>
    <col min="7427" max="7427" width="15.85546875" style="40" customWidth="1"/>
    <col min="7428" max="7429" width="15.140625" style="40" customWidth="1"/>
    <col min="7430" max="7430" width="19.85546875" style="40" customWidth="1"/>
    <col min="7431" max="7431" width="11.28515625" style="40" customWidth="1"/>
    <col min="7432" max="7432" width="24.28515625" style="40" customWidth="1"/>
    <col min="7433" max="7433" width="16.42578125" style="40" customWidth="1"/>
    <col min="7434" max="7434" width="24" style="40" customWidth="1"/>
    <col min="7435" max="7435" width="11.85546875" style="40" bestFit="1" customWidth="1"/>
    <col min="7436" max="7680" width="11.42578125" style="40"/>
    <col min="7681" max="7681" width="7.7109375" style="40" customWidth="1"/>
    <col min="7682" max="7682" width="55.5703125" style="40" customWidth="1"/>
    <col min="7683" max="7683" width="15.85546875" style="40" customWidth="1"/>
    <col min="7684" max="7685" width="15.140625" style="40" customWidth="1"/>
    <col min="7686" max="7686" width="19.85546875" style="40" customWidth="1"/>
    <col min="7687" max="7687" width="11.28515625" style="40" customWidth="1"/>
    <col min="7688" max="7688" width="24.28515625" style="40" customWidth="1"/>
    <col min="7689" max="7689" width="16.42578125" style="40" customWidth="1"/>
    <col min="7690" max="7690" width="24" style="40" customWidth="1"/>
    <col min="7691" max="7691" width="11.85546875" style="40" bestFit="1" customWidth="1"/>
    <col min="7692" max="7936" width="11.42578125" style="40"/>
    <col min="7937" max="7937" width="7.7109375" style="40" customWidth="1"/>
    <col min="7938" max="7938" width="55.5703125" style="40" customWidth="1"/>
    <col min="7939" max="7939" width="15.85546875" style="40" customWidth="1"/>
    <col min="7940" max="7941" width="15.140625" style="40" customWidth="1"/>
    <col min="7942" max="7942" width="19.85546875" style="40" customWidth="1"/>
    <col min="7943" max="7943" width="11.28515625" style="40" customWidth="1"/>
    <col min="7944" max="7944" width="24.28515625" style="40" customWidth="1"/>
    <col min="7945" max="7945" width="16.42578125" style="40" customWidth="1"/>
    <col min="7946" max="7946" width="24" style="40" customWidth="1"/>
    <col min="7947" max="7947" width="11.85546875" style="40" bestFit="1" customWidth="1"/>
    <col min="7948" max="8192" width="11.42578125" style="40"/>
    <col min="8193" max="8193" width="7.7109375" style="40" customWidth="1"/>
    <col min="8194" max="8194" width="55.5703125" style="40" customWidth="1"/>
    <col min="8195" max="8195" width="15.85546875" style="40" customWidth="1"/>
    <col min="8196" max="8197" width="15.140625" style="40" customWidth="1"/>
    <col min="8198" max="8198" width="19.85546875" style="40" customWidth="1"/>
    <col min="8199" max="8199" width="11.28515625" style="40" customWidth="1"/>
    <col min="8200" max="8200" width="24.28515625" style="40" customWidth="1"/>
    <col min="8201" max="8201" width="16.42578125" style="40" customWidth="1"/>
    <col min="8202" max="8202" width="24" style="40" customWidth="1"/>
    <col min="8203" max="8203" width="11.85546875" style="40" bestFit="1" customWidth="1"/>
    <col min="8204" max="8448" width="11.42578125" style="40"/>
    <col min="8449" max="8449" width="7.7109375" style="40" customWidth="1"/>
    <col min="8450" max="8450" width="55.5703125" style="40" customWidth="1"/>
    <col min="8451" max="8451" width="15.85546875" style="40" customWidth="1"/>
    <col min="8452" max="8453" width="15.140625" style="40" customWidth="1"/>
    <col min="8454" max="8454" width="19.85546875" style="40" customWidth="1"/>
    <col min="8455" max="8455" width="11.28515625" style="40" customWidth="1"/>
    <col min="8456" max="8456" width="24.28515625" style="40" customWidth="1"/>
    <col min="8457" max="8457" width="16.42578125" style="40" customWidth="1"/>
    <col min="8458" max="8458" width="24" style="40" customWidth="1"/>
    <col min="8459" max="8459" width="11.85546875" style="40" bestFit="1" customWidth="1"/>
    <col min="8460" max="8704" width="11.42578125" style="40"/>
    <col min="8705" max="8705" width="7.7109375" style="40" customWidth="1"/>
    <col min="8706" max="8706" width="55.5703125" style="40" customWidth="1"/>
    <col min="8707" max="8707" width="15.85546875" style="40" customWidth="1"/>
    <col min="8708" max="8709" width="15.140625" style="40" customWidth="1"/>
    <col min="8710" max="8710" width="19.85546875" style="40" customWidth="1"/>
    <col min="8711" max="8711" width="11.28515625" style="40" customWidth="1"/>
    <col min="8712" max="8712" width="24.28515625" style="40" customWidth="1"/>
    <col min="8713" max="8713" width="16.42578125" style="40" customWidth="1"/>
    <col min="8714" max="8714" width="24" style="40" customWidth="1"/>
    <col min="8715" max="8715" width="11.85546875" style="40" bestFit="1" customWidth="1"/>
    <col min="8716" max="8960" width="11.42578125" style="40"/>
    <col min="8961" max="8961" width="7.7109375" style="40" customWidth="1"/>
    <col min="8962" max="8962" width="55.5703125" style="40" customWidth="1"/>
    <col min="8963" max="8963" width="15.85546875" style="40" customWidth="1"/>
    <col min="8964" max="8965" width="15.140625" style="40" customWidth="1"/>
    <col min="8966" max="8966" width="19.85546875" style="40" customWidth="1"/>
    <col min="8967" max="8967" width="11.28515625" style="40" customWidth="1"/>
    <col min="8968" max="8968" width="24.28515625" style="40" customWidth="1"/>
    <col min="8969" max="8969" width="16.42578125" style="40" customWidth="1"/>
    <col min="8970" max="8970" width="24" style="40" customWidth="1"/>
    <col min="8971" max="8971" width="11.85546875" style="40" bestFit="1" customWidth="1"/>
    <col min="8972" max="9216" width="11.42578125" style="40"/>
    <col min="9217" max="9217" width="7.7109375" style="40" customWidth="1"/>
    <col min="9218" max="9218" width="55.5703125" style="40" customWidth="1"/>
    <col min="9219" max="9219" width="15.85546875" style="40" customWidth="1"/>
    <col min="9220" max="9221" width="15.140625" style="40" customWidth="1"/>
    <col min="9222" max="9222" width="19.85546875" style="40" customWidth="1"/>
    <col min="9223" max="9223" width="11.28515625" style="40" customWidth="1"/>
    <col min="9224" max="9224" width="24.28515625" style="40" customWidth="1"/>
    <col min="9225" max="9225" width="16.42578125" style="40" customWidth="1"/>
    <col min="9226" max="9226" width="24" style="40" customWidth="1"/>
    <col min="9227" max="9227" width="11.85546875" style="40" bestFit="1" customWidth="1"/>
    <col min="9228" max="9472" width="11.42578125" style="40"/>
    <col min="9473" max="9473" width="7.7109375" style="40" customWidth="1"/>
    <col min="9474" max="9474" width="55.5703125" style="40" customWidth="1"/>
    <col min="9475" max="9475" width="15.85546875" style="40" customWidth="1"/>
    <col min="9476" max="9477" width="15.140625" style="40" customWidth="1"/>
    <col min="9478" max="9478" width="19.85546875" style="40" customWidth="1"/>
    <col min="9479" max="9479" width="11.28515625" style="40" customWidth="1"/>
    <col min="9480" max="9480" width="24.28515625" style="40" customWidth="1"/>
    <col min="9481" max="9481" width="16.42578125" style="40" customWidth="1"/>
    <col min="9482" max="9482" width="24" style="40" customWidth="1"/>
    <col min="9483" max="9483" width="11.85546875" style="40" bestFit="1" customWidth="1"/>
    <col min="9484" max="9728" width="11.42578125" style="40"/>
    <col min="9729" max="9729" width="7.7109375" style="40" customWidth="1"/>
    <col min="9730" max="9730" width="55.5703125" style="40" customWidth="1"/>
    <col min="9731" max="9731" width="15.85546875" style="40" customWidth="1"/>
    <col min="9732" max="9733" width="15.140625" style="40" customWidth="1"/>
    <col min="9734" max="9734" width="19.85546875" style="40" customWidth="1"/>
    <col min="9735" max="9735" width="11.28515625" style="40" customWidth="1"/>
    <col min="9736" max="9736" width="24.28515625" style="40" customWidth="1"/>
    <col min="9737" max="9737" width="16.42578125" style="40" customWidth="1"/>
    <col min="9738" max="9738" width="24" style="40" customWidth="1"/>
    <col min="9739" max="9739" width="11.85546875" style="40" bestFit="1" customWidth="1"/>
    <col min="9740" max="9984" width="11.42578125" style="40"/>
    <col min="9985" max="9985" width="7.7109375" style="40" customWidth="1"/>
    <col min="9986" max="9986" width="55.5703125" style="40" customWidth="1"/>
    <col min="9987" max="9987" width="15.85546875" style="40" customWidth="1"/>
    <col min="9988" max="9989" width="15.140625" style="40" customWidth="1"/>
    <col min="9990" max="9990" width="19.85546875" style="40" customWidth="1"/>
    <col min="9991" max="9991" width="11.28515625" style="40" customWidth="1"/>
    <col min="9992" max="9992" width="24.28515625" style="40" customWidth="1"/>
    <col min="9993" max="9993" width="16.42578125" style="40" customWidth="1"/>
    <col min="9994" max="9994" width="24" style="40" customWidth="1"/>
    <col min="9995" max="9995" width="11.85546875" style="40" bestFit="1" customWidth="1"/>
    <col min="9996" max="10240" width="11.42578125" style="40"/>
    <col min="10241" max="10241" width="7.7109375" style="40" customWidth="1"/>
    <col min="10242" max="10242" width="55.5703125" style="40" customWidth="1"/>
    <col min="10243" max="10243" width="15.85546875" style="40" customWidth="1"/>
    <col min="10244" max="10245" width="15.140625" style="40" customWidth="1"/>
    <col min="10246" max="10246" width="19.85546875" style="40" customWidth="1"/>
    <col min="10247" max="10247" width="11.28515625" style="40" customWidth="1"/>
    <col min="10248" max="10248" width="24.28515625" style="40" customWidth="1"/>
    <col min="10249" max="10249" width="16.42578125" style="40" customWidth="1"/>
    <col min="10250" max="10250" width="24" style="40" customWidth="1"/>
    <col min="10251" max="10251" width="11.85546875" style="40" bestFit="1" customWidth="1"/>
    <col min="10252" max="10496" width="11.42578125" style="40"/>
    <col min="10497" max="10497" width="7.7109375" style="40" customWidth="1"/>
    <col min="10498" max="10498" width="55.5703125" style="40" customWidth="1"/>
    <col min="10499" max="10499" width="15.85546875" style="40" customWidth="1"/>
    <col min="10500" max="10501" width="15.140625" style="40" customWidth="1"/>
    <col min="10502" max="10502" width="19.85546875" style="40" customWidth="1"/>
    <col min="10503" max="10503" width="11.28515625" style="40" customWidth="1"/>
    <col min="10504" max="10504" width="24.28515625" style="40" customWidth="1"/>
    <col min="10505" max="10505" width="16.42578125" style="40" customWidth="1"/>
    <col min="10506" max="10506" width="24" style="40" customWidth="1"/>
    <col min="10507" max="10507" width="11.85546875" style="40" bestFit="1" customWidth="1"/>
    <col min="10508" max="10752" width="11.42578125" style="40"/>
    <col min="10753" max="10753" width="7.7109375" style="40" customWidth="1"/>
    <col min="10754" max="10754" width="55.5703125" style="40" customWidth="1"/>
    <col min="10755" max="10755" width="15.85546875" style="40" customWidth="1"/>
    <col min="10756" max="10757" width="15.140625" style="40" customWidth="1"/>
    <col min="10758" max="10758" width="19.85546875" style="40" customWidth="1"/>
    <col min="10759" max="10759" width="11.28515625" style="40" customWidth="1"/>
    <col min="10760" max="10760" width="24.28515625" style="40" customWidth="1"/>
    <col min="10761" max="10761" width="16.42578125" style="40" customWidth="1"/>
    <col min="10762" max="10762" width="24" style="40" customWidth="1"/>
    <col min="10763" max="10763" width="11.85546875" style="40" bestFit="1" customWidth="1"/>
    <col min="10764" max="11008" width="11.42578125" style="40"/>
    <col min="11009" max="11009" width="7.7109375" style="40" customWidth="1"/>
    <col min="11010" max="11010" width="55.5703125" style="40" customWidth="1"/>
    <col min="11011" max="11011" width="15.85546875" style="40" customWidth="1"/>
    <col min="11012" max="11013" width="15.140625" style="40" customWidth="1"/>
    <col min="11014" max="11014" width="19.85546875" style="40" customWidth="1"/>
    <col min="11015" max="11015" width="11.28515625" style="40" customWidth="1"/>
    <col min="11016" max="11016" width="24.28515625" style="40" customWidth="1"/>
    <col min="11017" max="11017" width="16.42578125" style="40" customWidth="1"/>
    <col min="11018" max="11018" width="24" style="40" customWidth="1"/>
    <col min="11019" max="11019" width="11.85546875" style="40" bestFit="1" customWidth="1"/>
    <col min="11020" max="11264" width="11.42578125" style="40"/>
    <col min="11265" max="11265" width="7.7109375" style="40" customWidth="1"/>
    <col min="11266" max="11266" width="55.5703125" style="40" customWidth="1"/>
    <col min="11267" max="11267" width="15.85546875" style="40" customWidth="1"/>
    <col min="11268" max="11269" width="15.140625" style="40" customWidth="1"/>
    <col min="11270" max="11270" width="19.85546875" style="40" customWidth="1"/>
    <col min="11271" max="11271" width="11.28515625" style="40" customWidth="1"/>
    <col min="11272" max="11272" width="24.28515625" style="40" customWidth="1"/>
    <col min="11273" max="11273" width="16.42578125" style="40" customWidth="1"/>
    <col min="11274" max="11274" width="24" style="40" customWidth="1"/>
    <col min="11275" max="11275" width="11.85546875" style="40" bestFit="1" customWidth="1"/>
    <col min="11276" max="11520" width="11.42578125" style="40"/>
    <col min="11521" max="11521" width="7.7109375" style="40" customWidth="1"/>
    <col min="11522" max="11522" width="55.5703125" style="40" customWidth="1"/>
    <col min="11523" max="11523" width="15.85546875" style="40" customWidth="1"/>
    <col min="11524" max="11525" width="15.140625" style="40" customWidth="1"/>
    <col min="11526" max="11526" width="19.85546875" style="40" customWidth="1"/>
    <col min="11527" max="11527" width="11.28515625" style="40" customWidth="1"/>
    <col min="11528" max="11528" width="24.28515625" style="40" customWidth="1"/>
    <col min="11529" max="11529" width="16.42578125" style="40" customWidth="1"/>
    <col min="11530" max="11530" width="24" style="40" customWidth="1"/>
    <col min="11531" max="11531" width="11.85546875" style="40" bestFit="1" customWidth="1"/>
    <col min="11532" max="11776" width="11.42578125" style="40"/>
    <col min="11777" max="11777" width="7.7109375" style="40" customWidth="1"/>
    <col min="11778" max="11778" width="55.5703125" style="40" customWidth="1"/>
    <col min="11779" max="11779" width="15.85546875" style="40" customWidth="1"/>
    <col min="11780" max="11781" width="15.140625" style="40" customWidth="1"/>
    <col min="11782" max="11782" width="19.85546875" style="40" customWidth="1"/>
    <col min="11783" max="11783" width="11.28515625" style="40" customWidth="1"/>
    <col min="11784" max="11784" width="24.28515625" style="40" customWidth="1"/>
    <col min="11785" max="11785" width="16.42578125" style="40" customWidth="1"/>
    <col min="11786" max="11786" width="24" style="40" customWidth="1"/>
    <col min="11787" max="11787" width="11.85546875" style="40" bestFit="1" customWidth="1"/>
    <col min="11788" max="12032" width="11.42578125" style="40"/>
    <col min="12033" max="12033" width="7.7109375" style="40" customWidth="1"/>
    <col min="12034" max="12034" width="55.5703125" style="40" customWidth="1"/>
    <col min="12035" max="12035" width="15.85546875" style="40" customWidth="1"/>
    <col min="12036" max="12037" width="15.140625" style="40" customWidth="1"/>
    <col min="12038" max="12038" width="19.85546875" style="40" customWidth="1"/>
    <col min="12039" max="12039" width="11.28515625" style="40" customWidth="1"/>
    <col min="12040" max="12040" width="24.28515625" style="40" customWidth="1"/>
    <col min="12041" max="12041" width="16.42578125" style="40" customWidth="1"/>
    <col min="12042" max="12042" width="24" style="40" customWidth="1"/>
    <col min="12043" max="12043" width="11.85546875" style="40" bestFit="1" customWidth="1"/>
    <col min="12044" max="12288" width="11.42578125" style="40"/>
    <col min="12289" max="12289" width="7.7109375" style="40" customWidth="1"/>
    <col min="12290" max="12290" width="55.5703125" style="40" customWidth="1"/>
    <col min="12291" max="12291" width="15.85546875" style="40" customWidth="1"/>
    <col min="12292" max="12293" width="15.140625" style="40" customWidth="1"/>
    <col min="12294" max="12294" width="19.85546875" style="40" customWidth="1"/>
    <col min="12295" max="12295" width="11.28515625" style="40" customWidth="1"/>
    <col min="12296" max="12296" width="24.28515625" style="40" customWidth="1"/>
    <col min="12297" max="12297" width="16.42578125" style="40" customWidth="1"/>
    <col min="12298" max="12298" width="24" style="40" customWidth="1"/>
    <col min="12299" max="12299" width="11.85546875" style="40" bestFit="1" customWidth="1"/>
    <col min="12300" max="12544" width="11.42578125" style="40"/>
    <col min="12545" max="12545" width="7.7109375" style="40" customWidth="1"/>
    <col min="12546" max="12546" width="55.5703125" style="40" customWidth="1"/>
    <col min="12547" max="12547" width="15.85546875" style="40" customWidth="1"/>
    <col min="12548" max="12549" width="15.140625" style="40" customWidth="1"/>
    <col min="12550" max="12550" width="19.85546875" style="40" customWidth="1"/>
    <col min="12551" max="12551" width="11.28515625" style="40" customWidth="1"/>
    <col min="12552" max="12552" width="24.28515625" style="40" customWidth="1"/>
    <col min="12553" max="12553" width="16.42578125" style="40" customWidth="1"/>
    <col min="12554" max="12554" width="24" style="40" customWidth="1"/>
    <col min="12555" max="12555" width="11.85546875" style="40" bestFit="1" customWidth="1"/>
    <col min="12556" max="12800" width="11.42578125" style="40"/>
    <col min="12801" max="12801" width="7.7109375" style="40" customWidth="1"/>
    <col min="12802" max="12802" width="55.5703125" style="40" customWidth="1"/>
    <col min="12803" max="12803" width="15.85546875" style="40" customWidth="1"/>
    <col min="12804" max="12805" width="15.140625" style="40" customWidth="1"/>
    <col min="12806" max="12806" width="19.85546875" style="40" customWidth="1"/>
    <col min="12807" max="12807" width="11.28515625" style="40" customWidth="1"/>
    <col min="12808" max="12808" width="24.28515625" style="40" customWidth="1"/>
    <col min="12809" max="12809" width="16.42578125" style="40" customWidth="1"/>
    <col min="12810" max="12810" width="24" style="40" customWidth="1"/>
    <col min="12811" max="12811" width="11.85546875" style="40" bestFit="1" customWidth="1"/>
    <col min="12812" max="13056" width="11.42578125" style="40"/>
    <col min="13057" max="13057" width="7.7109375" style="40" customWidth="1"/>
    <col min="13058" max="13058" width="55.5703125" style="40" customWidth="1"/>
    <col min="13059" max="13059" width="15.85546875" style="40" customWidth="1"/>
    <col min="13060" max="13061" width="15.140625" style="40" customWidth="1"/>
    <col min="13062" max="13062" width="19.85546875" style="40" customWidth="1"/>
    <col min="13063" max="13063" width="11.28515625" style="40" customWidth="1"/>
    <col min="13064" max="13064" width="24.28515625" style="40" customWidth="1"/>
    <col min="13065" max="13065" width="16.42578125" style="40" customWidth="1"/>
    <col min="13066" max="13066" width="24" style="40" customWidth="1"/>
    <col min="13067" max="13067" width="11.85546875" style="40" bestFit="1" customWidth="1"/>
    <col min="13068" max="13312" width="11.42578125" style="40"/>
    <col min="13313" max="13313" width="7.7109375" style="40" customWidth="1"/>
    <col min="13314" max="13314" width="55.5703125" style="40" customWidth="1"/>
    <col min="13315" max="13315" width="15.85546875" style="40" customWidth="1"/>
    <col min="13316" max="13317" width="15.140625" style="40" customWidth="1"/>
    <col min="13318" max="13318" width="19.85546875" style="40" customWidth="1"/>
    <col min="13319" max="13319" width="11.28515625" style="40" customWidth="1"/>
    <col min="13320" max="13320" width="24.28515625" style="40" customWidth="1"/>
    <col min="13321" max="13321" width="16.42578125" style="40" customWidth="1"/>
    <col min="13322" max="13322" width="24" style="40" customWidth="1"/>
    <col min="13323" max="13323" width="11.85546875" style="40" bestFit="1" customWidth="1"/>
    <col min="13324" max="13568" width="11.42578125" style="40"/>
    <col min="13569" max="13569" width="7.7109375" style="40" customWidth="1"/>
    <col min="13570" max="13570" width="55.5703125" style="40" customWidth="1"/>
    <col min="13571" max="13571" width="15.85546875" style="40" customWidth="1"/>
    <col min="13572" max="13573" width="15.140625" style="40" customWidth="1"/>
    <col min="13574" max="13574" width="19.85546875" style="40" customWidth="1"/>
    <col min="13575" max="13575" width="11.28515625" style="40" customWidth="1"/>
    <col min="13576" max="13576" width="24.28515625" style="40" customWidth="1"/>
    <col min="13577" max="13577" width="16.42578125" style="40" customWidth="1"/>
    <col min="13578" max="13578" width="24" style="40" customWidth="1"/>
    <col min="13579" max="13579" width="11.85546875" style="40" bestFit="1" customWidth="1"/>
    <col min="13580" max="13824" width="11.42578125" style="40"/>
    <col min="13825" max="13825" width="7.7109375" style="40" customWidth="1"/>
    <col min="13826" max="13826" width="55.5703125" style="40" customWidth="1"/>
    <col min="13827" max="13827" width="15.85546875" style="40" customWidth="1"/>
    <col min="13828" max="13829" width="15.140625" style="40" customWidth="1"/>
    <col min="13830" max="13830" width="19.85546875" style="40" customWidth="1"/>
    <col min="13831" max="13831" width="11.28515625" style="40" customWidth="1"/>
    <col min="13832" max="13832" width="24.28515625" style="40" customWidth="1"/>
    <col min="13833" max="13833" width="16.42578125" style="40" customWidth="1"/>
    <col min="13834" max="13834" width="24" style="40" customWidth="1"/>
    <col min="13835" max="13835" width="11.85546875" style="40" bestFit="1" customWidth="1"/>
    <col min="13836" max="14080" width="11.42578125" style="40"/>
    <col min="14081" max="14081" width="7.7109375" style="40" customWidth="1"/>
    <col min="14082" max="14082" width="55.5703125" style="40" customWidth="1"/>
    <col min="14083" max="14083" width="15.85546875" style="40" customWidth="1"/>
    <col min="14084" max="14085" width="15.140625" style="40" customWidth="1"/>
    <col min="14086" max="14086" width="19.85546875" style="40" customWidth="1"/>
    <col min="14087" max="14087" width="11.28515625" style="40" customWidth="1"/>
    <col min="14088" max="14088" width="24.28515625" style="40" customWidth="1"/>
    <col min="14089" max="14089" width="16.42578125" style="40" customWidth="1"/>
    <col min="14090" max="14090" width="24" style="40" customWidth="1"/>
    <col min="14091" max="14091" width="11.85546875" style="40" bestFit="1" customWidth="1"/>
    <col min="14092" max="14336" width="11.42578125" style="40"/>
    <col min="14337" max="14337" width="7.7109375" style="40" customWidth="1"/>
    <col min="14338" max="14338" width="55.5703125" style="40" customWidth="1"/>
    <col min="14339" max="14339" width="15.85546875" style="40" customWidth="1"/>
    <col min="14340" max="14341" width="15.140625" style="40" customWidth="1"/>
    <col min="14342" max="14342" width="19.85546875" style="40" customWidth="1"/>
    <col min="14343" max="14343" width="11.28515625" style="40" customWidth="1"/>
    <col min="14344" max="14344" width="24.28515625" style="40" customWidth="1"/>
    <col min="14345" max="14345" width="16.42578125" style="40" customWidth="1"/>
    <col min="14346" max="14346" width="24" style="40" customWidth="1"/>
    <col min="14347" max="14347" width="11.85546875" style="40" bestFit="1" customWidth="1"/>
    <col min="14348" max="14592" width="11.42578125" style="40"/>
    <col min="14593" max="14593" width="7.7109375" style="40" customWidth="1"/>
    <col min="14594" max="14594" width="55.5703125" style="40" customWidth="1"/>
    <col min="14595" max="14595" width="15.85546875" style="40" customWidth="1"/>
    <col min="14596" max="14597" width="15.140625" style="40" customWidth="1"/>
    <col min="14598" max="14598" width="19.85546875" style="40" customWidth="1"/>
    <col min="14599" max="14599" width="11.28515625" style="40" customWidth="1"/>
    <col min="14600" max="14600" width="24.28515625" style="40" customWidth="1"/>
    <col min="14601" max="14601" width="16.42578125" style="40" customWidth="1"/>
    <col min="14602" max="14602" width="24" style="40" customWidth="1"/>
    <col min="14603" max="14603" width="11.85546875" style="40" bestFit="1" customWidth="1"/>
    <col min="14604" max="14848" width="11.42578125" style="40"/>
    <col min="14849" max="14849" width="7.7109375" style="40" customWidth="1"/>
    <col min="14850" max="14850" width="55.5703125" style="40" customWidth="1"/>
    <col min="14851" max="14851" width="15.85546875" style="40" customWidth="1"/>
    <col min="14852" max="14853" width="15.140625" style="40" customWidth="1"/>
    <col min="14854" max="14854" width="19.85546875" style="40" customWidth="1"/>
    <col min="14855" max="14855" width="11.28515625" style="40" customWidth="1"/>
    <col min="14856" max="14856" width="24.28515625" style="40" customWidth="1"/>
    <col min="14857" max="14857" width="16.42578125" style="40" customWidth="1"/>
    <col min="14858" max="14858" width="24" style="40" customWidth="1"/>
    <col min="14859" max="14859" width="11.85546875" style="40" bestFit="1" customWidth="1"/>
    <col min="14860" max="15104" width="11.42578125" style="40"/>
    <col min="15105" max="15105" width="7.7109375" style="40" customWidth="1"/>
    <col min="15106" max="15106" width="55.5703125" style="40" customWidth="1"/>
    <col min="15107" max="15107" width="15.85546875" style="40" customWidth="1"/>
    <col min="15108" max="15109" width="15.140625" style="40" customWidth="1"/>
    <col min="15110" max="15110" width="19.85546875" style="40" customWidth="1"/>
    <col min="15111" max="15111" width="11.28515625" style="40" customWidth="1"/>
    <col min="15112" max="15112" width="24.28515625" style="40" customWidth="1"/>
    <col min="15113" max="15113" width="16.42578125" style="40" customWidth="1"/>
    <col min="15114" max="15114" width="24" style="40" customWidth="1"/>
    <col min="15115" max="15115" width="11.85546875" style="40" bestFit="1" customWidth="1"/>
    <col min="15116" max="15360" width="11.42578125" style="40"/>
    <col min="15361" max="15361" width="7.7109375" style="40" customWidth="1"/>
    <col min="15362" max="15362" width="55.5703125" style="40" customWidth="1"/>
    <col min="15363" max="15363" width="15.85546875" style="40" customWidth="1"/>
    <col min="15364" max="15365" width="15.140625" style="40" customWidth="1"/>
    <col min="15366" max="15366" width="19.85546875" style="40" customWidth="1"/>
    <col min="15367" max="15367" width="11.28515625" style="40" customWidth="1"/>
    <col min="15368" max="15368" width="24.28515625" style="40" customWidth="1"/>
    <col min="15369" max="15369" width="16.42578125" style="40" customWidth="1"/>
    <col min="15370" max="15370" width="24" style="40" customWidth="1"/>
    <col min="15371" max="15371" width="11.85546875" style="40" bestFit="1" customWidth="1"/>
    <col min="15372" max="15616" width="11.42578125" style="40"/>
    <col min="15617" max="15617" width="7.7109375" style="40" customWidth="1"/>
    <col min="15618" max="15618" width="55.5703125" style="40" customWidth="1"/>
    <col min="15619" max="15619" width="15.85546875" style="40" customWidth="1"/>
    <col min="15620" max="15621" width="15.140625" style="40" customWidth="1"/>
    <col min="15622" max="15622" width="19.85546875" style="40" customWidth="1"/>
    <col min="15623" max="15623" width="11.28515625" style="40" customWidth="1"/>
    <col min="15624" max="15624" width="24.28515625" style="40" customWidth="1"/>
    <col min="15625" max="15625" width="16.42578125" style="40" customWidth="1"/>
    <col min="15626" max="15626" width="24" style="40" customWidth="1"/>
    <col min="15627" max="15627" width="11.85546875" style="40" bestFit="1" customWidth="1"/>
    <col min="15628" max="15872" width="11.42578125" style="40"/>
    <col min="15873" max="15873" width="7.7109375" style="40" customWidth="1"/>
    <col min="15874" max="15874" width="55.5703125" style="40" customWidth="1"/>
    <col min="15875" max="15875" width="15.85546875" style="40" customWidth="1"/>
    <col min="15876" max="15877" width="15.140625" style="40" customWidth="1"/>
    <col min="15878" max="15878" width="19.85546875" style="40" customWidth="1"/>
    <col min="15879" max="15879" width="11.28515625" style="40" customWidth="1"/>
    <col min="15880" max="15880" width="24.28515625" style="40" customWidth="1"/>
    <col min="15881" max="15881" width="16.42578125" style="40" customWidth="1"/>
    <col min="15882" max="15882" width="24" style="40" customWidth="1"/>
    <col min="15883" max="15883" width="11.85546875" style="40" bestFit="1" customWidth="1"/>
    <col min="15884" max="16128" width="11.42578125" style="40"/>
    <col min="16129" max="16129" width="7.7109375" style="40" customWidth="1"/>
    <col min="16130" max="16130" width="55.5703125" style="40" customWidth="1"/>
    <col min="16131" max="16131" width="15.85546875" style="40" customWidth="1"/>
    <col min="16132" max="16133" width="15.140625" style="40" customWidth="1"/>
    <col min="16134" max="16134" width="19.85546875" style="40" customWidth="1"/>
    <col min="16135" max="16135" width="11.28515625" style="40" customWidth="1"/>
    <col min="16136" max="16136" width="24.28515625" style="40" customWidth="1"/>
    <col min="16137" max="16137" width="16.42578125" style="40" customWidth="1"/>
    <col min="16138" max="16138" width="24" style="40" customWidth="1"/>
    <col min="16139" max="16139" width="11.85546875" style="40" bestFit="1" customWidth="1"/>
    <col min="16140" max="16384" width="11.42578125" style="40"/>
  </cols>
  <sheetData>
    <row r="1" spans="1:11" s="39" customFormat="1" ht="7.5" customHeight="1" thickBot="1" x14ac:dyDescent="0.25">
      <c r="A1" s="35"/>
      <c r="B1" s="63"/>
      <c r="C1" s="63"/>
      <c r="D1" s="63"/>
      <c r="E1" s="63"/>
      <c r="F1" s="63"/>
      <c r="G1" s="63"/>
      <c r="H1" s="63"/>
      <c r="I1" s="36"/>
      <c r="J1" s="37"/>
      <c r="K1" s="38"/>
    </row>
    <row r="2" spans="1:11" s="9" customFormat="1" x14ac:dyDescent="0.2">
      <c r="A2" s="6"/>
      <c r="B2" s="7"/>
      <c r="C2" s="7"/>
      <c r="D2" s="7"/>
      <c r="E2" s="7"/>
      <c r="F2" s="7"/>
      <c r="G2" s="7"/>
      <c r="H2" s="7"/>
      <c r="I2" s="7"/>
      <c r="J2" s="8"/>
    </row>
    <row r="3" spans="1:11" s="9" customFormat="1" ht="15" customHeight="1" x14ac:dyDescent="0.2">
      <c r="A3" s="10"/>
      <c r="B3" s="64"/>
      <c r="C3" s="64"/>
      <c r="D3" s="65" t="s">
        <v>0</v>
      </c>
      <c r="E3" s="66"/>
      <c r="F3" s="66"/>
      <c r="G3" s="66"/>
      <c r="H3" s="67"/>
      <c r="I3" s="11" t="s">
        <v>1</v>
      </c>
      <c r="J3" s="12"/>
    </row>
    <row r="4" spans="1:11" s="9" customFormat="1" ht="15" customHeight="1" x14ac:dyDescent="0.2">
      <c r="A4" s="10"/>
      <c r="B4" s="64"/>
      <c r="C4" s="64"/>
      <c r="D4" s="68"/>
      <c r="E4" s="69"/>
      <c r="F4" s="69"/>
      <c r="G4" s="69"/>
      <c r="H4" s="70"/>
      <c r="I4" s="13" t="s">
        <v>2</v>
      </c>
      <c r="J4" s="12"/>
    </row>
    <row r="5" spans="1:11" s="9" customFormat="1" ht="40.5" x14ac:dyDescent="0.2">
      <c r="A5" s="10"/>
      <c r="B5" s="64"/>
      <c r="C5" s="64"/>
      <c r="D5" s="71"/>
      <c r="E5" s="72"/>
      <c r="F5" s="72"/>
      <c r="G5" s="72"/>
      <c r="H5" s="73"/>
      <c r="I5" s="14" t="s">
        <v>3</v>
      </c>
      <c r="J5" s="12"/>
    </row>
    <row r="6" spans="1:11" s="9" customFormat="1" x14ac:dyDescent="0.2">
      <c r="A6" s="10"/>
      <c r="J6" s="12"/>
    </row>
    <row r="7" spans="1:11" s="9" customFormat="1" ht="15" x14ac:dyDescent="0.2">
      <c r="A7" s="10"/>
      <c r="B7" s="74" t="s">
        <v>4</v>
      </c>
      <c r="C7" s="74"/>
      <c r="D7" s="74"/>
      <c r="E7" s="74"/>
      <c r="F7" s="74"/>
      <c r="G7" s="74"/>
      <c r="H7" s="74"/>
      <c r="I7" s="74"/>
      <c r="J7" s="12"/>
    </row>
    <row r="8" spans="1:11" s="9" customFormat="1" ht="33" customHeight="1" x14ac:dyDescent="0.2">
      <c r="A8" s="10"/>
      <c r="B8" s="106" t="s">
        <v>144</v>
      </c>
      <c r="C8" s="106"/>
      <c r="D8" s="106"/>
      <c r="E8" s="106"/>
      <c r="F8" s="106"/>
      <c r="G8" s="106"/>
      <c r="H8" s="106"/>
      <c r="I8" s="106"/>
      <c r="J8" s="12"/>
    </row>
    <row r="9" spans="1:11" s="9" customFormat="1" ht="18.75" x14ac:dyDescent="0.4">
      <c r="A9" s="10"/>
      <c r="B9" s="15"/>
      <c r="C9" s="16"/>
      <c r="D9" s="16"/>
      <c r="E9" s="16"/>
      <c r="F9" s="16"/>
      <c r="G9" s="16"/>
      <c r="H9" s="16"/>
      <c r="I9" s="15"/>
      <c r="J9" s="12"/>
    </row>
    <row r="10" spans="1:11" s="9" customFormat="1" ht="27" customHeight="1" x14ac:dyDescent="0.2">
      <c r="A10" s="10"/>
      <c r="B10" s="98" t="s">
        <v>6</v>
      </c>
      <c r="C10" s="98"/>
      <c r="D10" s="104" t="s">
        <v>145</v>
      </c>
      <c r="E10" s="105"/>
      <c r="F10" s="17" t="s">
        <v>8</v>
      </c>
      <c r="G10" s="101">
        <v>10256605</v>
      </c>
      <c r="H10" s="101"/>
      <c r="I10" s="101"/>
      <c r="J10" s="12"/>
    </row>
    <row r="11" spans="1:11" s="9" customFormat="1" ht="19.5" customHeight="1" x14ac:dyDescent="0.2">
      <c r="A11" s="10"/>
      <c r="B11" s="98" t="s">
        <v>9</v>
      </c>
      <c r="C11" s="98"/>
      <c r="D11" s="104" t="s">
        <v>145</v>
      </c>
      <c r="E11" s="105"/>
      <c r="F11" s="17" t="s">
        <v>10</v>
      </c>
      <c r="G11" s="101" t="s">
        <v>59</v>
      </c>
      <c r="H11" s="101"/>
      <c r="I11" s="101"/>
      <c r="J11" s="12"/>
    </row>
    <row r="12" spans="1:11" s="9" customFormat="1" ht="26.25" customHeight="1" x14ac:dyDescent="0.2">
      <c r="A12" s="10"/>
      <c r="B12" s="98" t="s">
        <v>12</v>
      </c>
      <c r="C12" s="98"/>
      <c r="D12" s="99" t="s">
        <v>146</v>
      </c>
      <c r="E12" s="100"/>
      <c r="F12" s="17" t="s">
        <v>14</v>
      </c>
      <c r="G12" s="101" t="s">
        <v>147</v>
      </c>
      <c r="H12" s="101"/>
      <c r="I12" s="101"/>
      <c r="J12" s="12"/>
    </row>
    <row r="13" spans="1:11" s="9" customFormat="1" ht="57" x14ac:dyDescent="0.2">
      <c r="A13" s="10"/>
      <c r="B13" s="98" t="s">
        <v>16</v>
      </c>
      <c r="C13" s="98"/>
      <c r="D13" s="99">
        <v>3104804039</v>
      </c>
      <c r="E13" s="100"/>
      <c r="F13" s="18" t="s">
        <v>17</v>
      </c>
      <c r="G13" s="101" t="s">
        <v>18</v>
      </c>
      <c r="H13" s="101"/>
      <c r="I13" s="101"/>
      <c r="J13" s="12"/>
    </row>
    <row r="14" spans="1:11" s="9" customFormat="1" ht="15" x14ac:dyDescent="0.2">
      <c r="A14" s="10"/>
      <c r="B14" s="98" t="s">
        <v>19</v>
      </c>
      <c r="C14" s="98"/>
      <c r="D14" s="102" t="s">
        <v>148</v>
      </c>
      <c r="E14" s="103"/>
      <c r="F14" s="18" t="s">
        <v>21</v>
      </c>
      <c r="G14" s="101" t="s">
        <v>149</v>
      </c>
      <c r="H14" s="101"/>
      <c r="I14" s="101"/>
      <c r="J14" s="12"/>
    </row>
    <row r="15" spans="1:11" s="9" customFormat="1" ht="18.75" x14ac:dyDescent="0.4">
      <c r="A15" s="10"/>
      <c r="B15" s="15"/>
      <c r="C15" s="15"/>
      <c r="D15" s="15"/>
      <c r="E15" s="15"/>
      <c r="F15" s="15"/>
      <c r="G15" s="15"/>
      <c r="H15" s="15"/>
      <c r="I15" s="15"/>
      <c r="J15" s="12"/>
    </row>
    <row r="16" spans="1:11" s="9" customFormat="1" ht="15" x14ac:dyDescent="0.2">
      <c r="A16" s="10"/>
      <c r="B16" s="95" t="s">
        <v>22</v>
      </c>
      <c r="C16" s="95"/>
      <c r="D16" s="95"/>
      <c r="E16" s="95"/>
      <c r="F16" s="95"/>
      <c r="G16" s="95"/>
      <c r="H16" s="95"/>
      <c r="I16" s="95"/>
      <c r="J16" s="12"/>
    </row>
    <row r="17" spans="1:15" s="9" customFormat="1" ht="182.25" customHeight="1" thickBot="1" x14ac:dyDescent="0.25">
      <c r="A17" s="10"/>
      <c r="B17" s="96" t="s">
        <v>23</v>
      </c>
      <c r="C17" s="96"/>
      <c r="D17" s="96"/>
      <c r="E17" s="96"/>
      <c r="F17" s="96"/>
      <c r="G17" s="96"/>
      <c r="H17" s="96"/>
      <c r="I17" s="96"/>
      <c r="J17" s="12"/>
    </row>
    <row r="18" spans="1:15" s="9" customFormat="1" ht="25.5" customHeight="1" thickBot="1" x14ac:dyDescent="0.4">
      <c r="A18" s="10"/>
      <c r="B18" s="83" t="s">
        <v>24</v>
      </c>
      <c r="C18" s="84"/>
      <c r="D18" s="84"/>
      <c r="E18" s="84"/>
      <c r="F18" s="84"/>
      <c r="G18" s="84"/>
      <c r="H18" s="84"/>
      <c r="I18" s="85"/>
      <c r="J18" s="19"/>
      <c r="K18"/>
      <c r="L18"/>
      <c r="M18"/>
      <c r="N18"/>
      <c r="O18"/>
    </row>
    <row r="19" spans="1:15" s="9" customFormat="1" ht="37.5" customHeight="1" thickBot="1" x14ac:dyDescent="0.3">
      <c r="A19" s="10"/>
      <c r="B19" s="20" t="s">
        <v>25</v>
      </c>
      <c r="C19" s="21" t="s">
        <v>26</v>
      </c>
      <c r="D19" s="21" t="s">
        <v>27</v>
      </c>
      <c r="E19" s="21" t="s">
        <v>28</v>
      </c>
      <c r="F19" s="21" t="s">
        <v>29</v>
      </c>
      <c r="G19" s="21" t="s">
        <v>30</v>
      </c>
      <c r="H19" s="22" t="s">
        <v>31</v>
      </c>
      <c r="I19" s="23" t="s">
        <v>32</v>
      </c>
      <c r="J19" s="19"/>
      <c r="K19"/>
      <c r="L19"/>
      <c r="M19"/>
      <c r="N19"/>
      <c r="O19"/>
    </row>
    <row r="20" spans="1:15" s="9" customFormat="1" ht="91.5" customHeight="1" thickBot="1" x14ac:dyDescent="0.3">
      <c r="A20" s="10"/>
      <c r="B20" s="24">
        <v>1</v>
      </c>
      <c r="C20" s="25" t="s">
        <v>150</v>
      </c>
      <c r="D20" s="26" t="s">
        <v>151</v>
      </c>
      <c r="E20" s="27" t="s">
        <v>143</v>
      </c>
      <c r="F20" s="28">
        <v>12</v>
      </c>
      <c r="G20" s="29">
        <v>6040157</v>
      </c>
      <c r="H20" s="29">
        <f>+G20</f>
        <v>6040157</v>
      </c>
      <c r="I20" s="30">
        <f>+H20*F20</f>
        <v>72481884</v>
      </c>
      <c r="J20" s="19"/>
      <c r="K20"/>
      <c r="L20"/>
      <c r="M20"/>
      <c r="N20"/>
      <c r="O20"/>
    </row>
    <row r="21" spans="1:15" s="9" customFormat="1" ht="16.5" x14ac:dyDescent="0.3">
      <c r="A21" s="10"/>
      <c r="B21" s="97"/>
      <c r="C21" s="97"/>
      <c r="D21" s="97"/>
      <c r="E21" s="97"/>
      <c r="F21" s="97"/>
      <c r="G21" s="97"/>
      <c r="H21" s="97"/>
      <c r="I21" s="16"/>
      <c r="J21" s="12"/>
    </row>
    <row r="22" spans="1:15" s="9" customFormat="1" ht="16.5" x14ac:dyDescent="0.3">
      <c r="A22" s="10"/>
      <c r="B22" s="97"/>
      <c r="C22" s="97"/>
      <c r="D22" s="97"/>
      <c r="E22" s="97"/>
      <c r="F22" s="97"/>
      <c r="G22" s="97"/>
      <c r="H22" s="97"/>
      <c r="I22" s="16"/>
      <c r="J22" s="12"/>
    </row>
    <row r="23" spans="1:15" s="9" customFormat="1" ht="16.5" x14ac:dyDescent="0.3">
      <c r="A23" s="10"/>
      <c r="B23" s="97"/>
      <c r="C23" s="97"/>
      <c r="D23" s="97"/>
      <c r="E23" s="97"/>
      <c r="F23" s="97"/>
      <c r="G23" s="97"/>
      <c r="H23" s="97"/>
      <c r="I23" s="16"/>
      <c r="J23" s="12"/>
    </row>
    <row r="24" spans="1:15" s="9" customFormat="1" ht="116.25" customHeight="1" x14ac:dyDescent="0.2">
      <c r="A24" s="86" t="s">
        <v>36</v>
      </c>
      <c r="B24" s="87"/>
      <c r="C24" s="88"/>
      <c r="D24" s="107"/>
      <c r="E24" s="108"/>
      <c r="F24" s="108"/>
      <c r="G24" s="108"/>
      <c r="H24" s="108"/>
      <c r="I24" s="108"/>
      <c r="J24" s="109"/>
    </row>
    <row r="25" spans="1:15" ht="15" thickBot="1" x14ac:dyDescent="0.25">
      <c r="A25" s="92"/>
      <c r="B25" s="93"/>
      <c r="C25" s="93"/>
      <c r="D25" s="93"/>
      <c r="E25" s="93"/>
      <c r="F25" s="93"/>
      <c r="G25" s="93"/>
      <c r="H25" s="93"/>
      <c r="I25" s="93"/>
      <c r="J25" s="94"/>
    </row>
    <row r="29" spans="1:15" x14ac:dyDescent="0.2">
      <c r="I29" s="42"/>
    </row>
    <row r="31" spans="1:15" x14ac:dyDescent="0.2">
      <c r="I31" s="42"/>
    </row>
  </sheetData>
  <protectedRanges>
    <protectedRange algorithmName="SHA-512" hashValue="h2RBj+nJxEFMHQacpNZqghwzTVGGJf936inzyCat523C8v9i03387Te7F0AZ+4yfvhJLzGn7Gq6QedfZKj9TMw==" saltValue="q0RBucOXzSfjPvPojlTCoQ==" spinCount="100000" sqref="D24" name="Rango1"/>
  </protectedRanges>
  <mergeCells count="29">
    <mergeCell ref="B10:C10"/>
    <mergeCell ref="D10:E10"/>
    <mergeCell ref="G10:I10"/>
    <mergeCell ref="B1:H1"/>
    <mergeCell ref="B3:C5"/>
    <mergeCell ref="D3:H5"/>
    <mergeCell ref="B7:I7"/>
    <mergeCell ref="B8:I8"/>
    <mergeCell ref="B11:C11"/>
    <mergeCell ref="D11:E11"/>
    <mergeCell ref="G11:I11"/>
    <mergeCell ref="B12:C12"/>
    <mergeCell ref="D12:E12"/>
    <mergeCell ref="G12:I12"/>
    <mergeCell ref="B13:C13"/>
    <mergeCell ref="D13:E13"/>
    <mergeCell ref="G13:I13"/>
    <mergeCell ref="B14:C14"/>
    <mergeCell ref="D14:E14"/>
    <mergeCell ref="G14:I14"/>
    <mergeCell ref="A24:C24"/>
    <mergeCell ref="D24:J24"/>
    <mergeCell ref="A25:J25"/>
    <mergeCell ref="B16:I16"/>
    <mergeCell ref="B17:I17"/>
    <mergeCell ref="B18:I18"/>
    <mergeCell ref="B21:H21"/>
    <mergeCell ref="B22:H22"/>
    <mergeCell ref="B23:H23"/>
  </mergeCells>
  <conditionalFormatting sqref="B10:B14 D10:E14">
    <cfRule type="cellIs" dxfId="33" priority="2" operator="equal">
      <formula>0</formula>
    </cfRule>
  </conditionalFormatting>
  <conditionalFormatting sqref="D24">
    <cfRule type="cellIs" dxfId="32" priority="1" operator="equal">
      <formula>0</formula>
    </cfRule>
  </conditionalFormatting>
  <conditionalFormatting sqref="G10:H14">
    <cfRule type="cellIs" dxfId="31" priority="3" operator="equal">
      <formula>0</formula>
    </cfRule>
  </conditionalFormatting>
  <hyperlinks>
    <hyperlink ref="D14" r:id="rId1" xr:uid="{EC0C47F7-6193-471D-B512-9C65631D681B}"/>
  </hyperlinks>
  <printOptions horizontalCentered="1" verticalCentered="1"/>
  <pageMargins left="0.39370078740157483" right="0.35433070866141736" top="0.43307086614173229" bottom="0.19685039370078741" header="0" footer="0"/>
  <pageSetup scale="65" orientation="portrait" r:id="rId2"/>
  <headerFooter alignWithMargins="0"/>
  <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776DC8-5CD4-4B00-A7F9-0C367D182B2B}">
  <dimension ref="A1"/>
  <sheetViews>
    <sheetView topLeftCell="A13" workbookViewId="0">
      <selection activeCell="N29" sqref="N29"/>
    </sheetView>
    <sheetView workbookViewId="1"/>
  </sheetViews>
  <sheetFormatPr baseColWidth="10" defaultRowHeight="15" x14ac:dyDescent="0.25"/>
  <sheetData/>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DF584F-A421-4BCD-AA5D-DBD13D62EBB2}">
  <dimension ref="A1"/>
  <sheetViews>
    <sheetView topLeftCell="A16" zoomScale="85" zoomScaleNormal="85" workbookViewId="0">
      <selection activeCell="N13" sqref="N13"/>
    </sheetView>
    <sheetView workbookViewId="1"/>
  </sheetViews>
  <sheetFormatPr baseColWidth="10" defaultRowHeight="15" x14ac:dyDescent="0.25"/>
  <sheetData/>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4485E5-52CF-4BFA-9A41-920D5B3E4142}">
  <sheetPr>
    <pageSetUpPr fitToPage="1"/>
  </sheetPr>
  <dimension ref="A1:O31"/>
  <sheetViews>
    <sheetView topLeftCell="A14" zoomScale="85" zoomScaleNormal="85" zoomScaleSheetLayoutView="90" workbookViewId="0">
      <selection activeCell="G11" sqref="G11:I11"/>
    </sheetView>
    <sheetView workbookViewId="1"/>
  </sheetViews>
  <sheetFormatPr baseColWidth="10" defaultRowHeight="14.25" x14ac:dyDescent="0.2"/>
  <cols>
    <col min="1" max="1" width="7.7109375" style="40" customWidth="1"/>
    <col min="2" max="2" width="11.140625" style="40" customWidth="1"/>
    <col min="3" max="3" width="15.85546875" style="40" customWidth="1"/>
    <col min="4" max="4" width="15.140625" style="40" customWidth="1"/>
    <col min="5" max="5" width="15.140625" style="41" customWidth="1"/>
    <col min="6" max="6" width="18.28515625" style="40" customWidth="1"/>
    <col min="7" max="7" width="18.85546875" style="40" customWidth="1"/>
    <col min="8" max="8" width="24.28515625" style="40" customWidth="1"/>
    <col min="9" max="9" width="16.42578125" style="43" customWidth="1"/>
    <col min="10" max="10" width="7.140625" style="40" customWidth="1"/>
    <col min="11" max="11" width="11.85546875" style="9" bestFit="1" customWidth="1"/>
    <col min="12" max="256" width="11.42578125" style="40"/>
    <col min="257" max="257" width="7.7109375" style="40" customWidth="1"/>
    <col min="258" max="258" width="55.5703125" style="40" customWidth="1"/>
    <col min="259" max="259" width="15.85546875" style="40" customWidth="1"/>
    <col min="260" max="261" width="15.140625" style="40" customWidth="1"/>
    <col min="262" max="262" width="19.85546875" style="40" customWidth="1"/>
    <col min="263" max="263" width="11.28515625" style="40" customWidth="1"/>
    <col min="264" max="264" width="24.28515625" style="40" customWidth="1"/>
    <col min="265" max="265" width="16.42578125" style="40" customWidth="1"/>
    <col min="266" max="266" width="24" style="40" customWidth="1"/>
    <col min="267" max="267" width="11.85546875" style="40" bestFit="1" customWidth="1"/>
    <col min="268" max="512" width="11.42578125" style="40"/>
    <col min="513" max="513" width="7.7109375" style="40" customWidth="1"/>
    <col min="514" max="514" width="55.5703125" style="40" customWidth="1"/>
    <col min="515" max="515" width="15.85546875" style="40" customWidth="1"/>
    <col min="516" max="517" width="15.140625" style="40" customWidth="1"/>
    <col min="518" max="518" width="19.85546875" style="40" customWidth="1"/>
    <col min="519" max="519" width="11.28515625" style="40" customWidth="1"/>
    <col min="520" max="520" width="24.28515625" style="40" customWidth="1"/>
    <col min="521" max="521" width="16.42578125" style="40" customWidth="1"/>
    <col min="522" max="522" width="24" style="40" customWidth="1"/>
    <col min="523" max="523" width="11.85546875" style="40" bestFit="1" customWidth="1"/>
    <col min="524" max="768" width="11.42578125" style="40"/>
    <col min="769" max="769" width="7.7109375" style="40" customWidth="1"/>
    <col min="770" max="770" width="55.5703125" style="40" customWidth="1"/>
    <col min="771" max="771" width="15.85546875" style="40" customWidth="1"/>
    <col min="772" max="773" width="15.140625" style="40" customWidth="1"/>
    <col min="774" max="774" width="19.85546875" style="40" customWidth="1"/>
    <col min="775" max="775" width="11.28515625" style="40" customWidth="1"/>
    <col min="776" max="776" width="24.28515625" style="40" customWidth="1"/>
    <col min="777" max="777" width="16.42578125" style="40" customWidth="1"/>
    <col min="778" max="778" width="24" style="40" customWidth="1"/>
    <col min="779" max="779" width="11.85546875" style="40" bestFit="1" customWidth="1"/>
    <col min="780" max="1024" width="11.42578125" style="40"/>
    <col min="1025" max="1025" width="7.7109375" style="40" customWidth="1"/>
    <col min="1026" max="1026" width="55.5703125" style="40" customWidth="1"/>
    <col min="1027" max="1027" width="15.85546875" style="40" customWidth="1"/>
    <col min="1028" max="1029" width="15.140625" style="40" customWidth="1"/>
    <col min="1030" max="1030" width="19.85546875" style="40" customWidth="1"/>
    <col min="1031" max="1031" width="11.28515625" style="40" customWidth="1"/>
    <col min="1032" max="1032" width="24.28515625" style="40" customWidth="1"/>
    <col min="1033" max="1033" width="16.42578125" style="40" customWidth="1"/>
    <col min="1034" max="1034" width="24" style="40" customWidth="1"/>
    <col min="1035" max="1035" width="11.85546875" style="40" bestFit="1" customWidth="1"/>
    <col min="1036" max="1280" width="11.42578125" style="40"/>
    <col min="1281" max="1281" width="7.7109375" style="40" customWidth="1"/>
    <col min="1282" max="1282" width="55.5703125" style="40" customWidth="1"/>
    <col min="1283" max="1283" width="15.85546875" style="40" customWidth="1"/>
    <col min="1284" max="1285" width="15.140625" style="40" customWidth="1"/>
    <col min="1286" max="1286" width="19.85546875" style="40" customWidth="1"/>
    <col min="1287" max="1287" width="11.28515625" style="40" customWidth="1"/>
    <col min="1288" max="1288" width="24.28515625" style="40" customWidth="1"/>
    <col min="1289" max="1289" width="16.42578125" style="40" customWidth="1"/>
    <col min="1290" max="1290" width="24" style="40" customWidth="1"/>
    <col min="1291" max="1291" width="11.85546875" style="40" bestFit="1" customWidth="1"/>
    <col min="1292" max="1536" width="11.42578125" style="40"/>
    <col min="1537" max="1537" width="7.7109375" style="40" customWidth="1"/>
    <col min="1538" max="1538" width="55.5703125" style="40" customWidth="1"/>
    <col min="1539" max="1539" width="15.85546875" style="40" customWidth="1"/>
    <col min="1540" max="1541" width="15.140625" style="40" customWidth="1"/>
    <col min="1542" max="1542" width="19.85546875" style="40" customWidth="1"/>
    <col min="1543" max="1543" width="11.28515625" style="40" customWidth="1"/>
    <col min="1544" max="1544" width="24.28515625" style="40" customWidth="1"/>
    <col min="1545" max="1545" width="16.42578125" style="40" customWidth="1"/>
    <col min="1546" max="1546" width="24" style="40" customWidth="1"/>
    <col min="1547" max="1547" width="11.85546875" style="40" bestFit="1" customWidth="1"/>
    <col min="1548" max="1792" width="11.42578125" style="40"/>
    <col min="1793" max="1793" width="7.7109375" style="40" customWidth="1"/>
    <col min="1794" max="1794" width="55.5703125" style="40" customWidth="1"/>
    <col min="1795" max="1795" width="15.85546875" style="40" customWidth="1"/>
    <col min="1796" max="1797" width="15.140625" style="40" customWidth="1"/>
    <col min="1798" max="1798" width="19.85546875" style="40" customWidth="1"/>
    <col min="1799" max="1799" width="11.28515625" style="40" customWidth="1"/>
    <col min="1800" max="1800" width="24.28515625" style="40" customWidth="1"/>
    <col min="1801" max="1801" width="16.42578125" style="40" customWidth="1"/>
    <col min="1802" max="1802" width="24" style="40" customWidth="1"/>
    <col min="1803" max="1803" width="11.85546875" style="40" bestFit="1" customWidth="1"/>
    <col min="1804" max="2048" width="11.42578125" style="40"/>
    <col min="2049" max="2049" width="7.7109375" style="40" customWidth="1"/>
    <col min="2050" max="2050" width="55.5703125" style="40" customWidth="1"/>
    <col min="2051" max="2051" width="15.85546875" style="40" customWidth="1"/>
    <col min="2052" max="2053" width="15.140625" style="40" customWidth="1"/>
    <col min="2054" max="2054" width="19.85546875" style="40" customWidth="1"/>
    <col min="2055" max="2055" width="11.28515625" style="40" customWidth="1"/>
    <col min="2056" max="2056" width="24.28515625" style="40" customWidth="1"/>
    <col min="2057" max="2057" width="16.42578125" style="40" customWidth="1"/>
    <col min="2058" max="2058" width="24" style="40" customWidth="1"/>
    <col min="2059" max="2059" width="11.85546875" style="40" bestFit="1" customWidth="1"/>
    <col min="2060" max="2304" width="11.42578125" style="40"/>
    <col min="2305" max="2305" width="7.7109375" style="40" customWidth="1"/>
    <col min="2306" max="2306" width="55.5703125" style="40" customWidth="1"/>
    <col min="2307" max="2307" width="15.85546875" style="40" customWidth="1"/>
    <col min="2308" max="2309" width="15.140625" style="40" customWidth="1"/>
    <col min="2310" max="2310" width="19.85546875" style="40" customWidth="1"/>
    <col min="2311" max="2311" width="11.28515625" style="40" customWidth="1"/>
    <col min="2312" max="2312" width="24.28515625" style="40" customWidth="1"/>
    <col min="2313" max="2313" width="16.42578125" style="40" customWidth="1"/>
    <col min="2314" max="2314" width="24" style="40" customWidth="1"/>
    <col min="2315" max="2315" width="11.85546875" style="40" bestFit="1" customWidth="1"/>
    <col min="2316" max="2560" width="11.42578125" style="40"/>
    <col min="2561" max="2561" width="7.7109375" style="40" customWidth="1"/>
    <col min="2562" max="2562" width="55.5703125" style="40" customWidth="1"/>
    <col min="2563" max="2563" width="15.85546875" style="40" customWidth="1"/>
    <col min="2564" max="2565" width="15.140625" style="40" customWidth="1"/>
    <col min="2566" max="2566" width="19.85546875" style="40" customWidth="1"/>
    <col min="2567" max="2567" width="11.28515625" style="40" customWidth="1"/>
    <col min="2568" max="2568" width="24.28515625" style="40" customWidth="1"/>
    <col min="2569" max="2569" width="16.42578125" style="40" customWidth="1"/>
    <col min="2570" max="2570" width="24" style="40" customWidth="1"/>
    <col min="2571" max="2571" width="11.85546875" style="40" bestFit="1" customWidth="1"/>
    <col min="2572" max="2816" width="11.42578125" style="40"/>
    <col min="2817" max="2817" width="7.7109375" style="40" customWidth="1"/>
    <col min="2818" max="2818" width="55.5703125" style="40" customWidth="1"/>
    <col min="2819" max="2819" width="15.85546875" style="40" customWidth="1"/>
    <col min="2820" max="2821" width="15.140625" style="40" customWidth="1"/>
    <col min="2822" max="2822" width="19.85546875" style="40" customWidth="1"/>
    <col min="2823" max="2823" width="11.28515625" style="40" customWidth="1"/>
    <col min="2824" max="2824" width="24.28515625" style="40" customWidth="1"/>
    <col min="2825" max="2825" width="16.42578125" style="40" customWidth="1"/>
    <col min="2826" max="2826" width="24" style="40" customWidth="1"/>
    <col min="2827" max="2827" width="11.85546875" style="40" bestFit="1" customWidth="1"/>
    <col min="2828" max="3072" width="11.42578125" style="40"/>
    <col min="3073" max="3073" width="7.7109375" style="40" customWidth="1"/>
    <col min="3074" max="3074" width="55.5703125" style="40" customWidth="1"/>
    <col min="3075" max="3075" width="15.85546875" style="40" customWidth="1"/>
    <col min="3076" max="3077" width="15.140625" style="40" customWidth="1"/>
    <col min="3078" max="3078" width="19.85546875" style="40" customWidth="1"/>
    <col min="3079" max="3079" width="11.28515625" style="40" customWidth="1"/>
    <col min="3080" max="3080" width="24.28515625" style="40" customWidth="1"/>
    <col min="3081" max="3081" width="16.42578125" style="40" customWidth="1"/>
    <col min="3082" max="3082" width="24" style="40" customWidth="1"/>
    <col min="3083" max="3083" width="11.85546875" style="40" bestFit="1" customWidth="1"/>
    <col min="3084" max="3328" width="11.42578125" style="40"/>
    <col min="3329" max="3329" width="7.7109375" style="40" customWidth="1"/>
    <col min="3330" max="3330" width="55.5703125" style="40" customWidth="1"/>
    <col min="3331" max="3331" width="15.85546875" style="40" customWidth="1"/>
    <col min="3332" max="3333" width="15.140625" style="40" customWidth="1"/>
    <col min="3334" max="3334" width="19.85546875" style="40" customWidth="1"/>
    <col min="3335" max="3335" width="11.28515625" style="40" customWidth="1"/>
    <col min="3336" max="3336" width="24.28515625" style="40" customWidth="1"/>
    <col min="3337" max="3337" width="16.42578125" style="40" customWidth="1"/>
    <col min="3338" max="3338" width="24" style="40" customWidth="1"/>
    <col min="3339" max="3339" width="11.85546875" style="40" bestFit="1" customWidth="1"/>
    <col min="3340" max="3584" width="11.42578125" style="40"/>
    <col min="3585" max="3585" width="7.7109375" style="40" customWidth="1"/>
    <col min="3586" max="3586" width="55.5703125" style="40" customWidth="1"/>
    <col min="3587" max="3587" width="15.85546875" style="40" customWidth="1"/>
    <col min="3588" max="3589" width="15.140625" style="40" customWidth="1"/>
    <col min="3590" max="3590" width="19.85546875" style="40" customWidth="1"/>
    <col min="3591" max="3591" width="11.28515625" style="40" customWidth="1"/>
    <col min="3592" max="3592" width="24.28515625" style="40" customWidth="1"/>
    <col min="3593" max="3593" width="16.42578125" style="40" customWidth="1"/>
    <col min="3594" max="3594" width="24" style="40" customWidth="1"/>
    <col min="3595" max="3595" width="11.85546875" style="40" bestFit="1" customWidth="1"/>
    <col min="3596" max="3840" width="11.42578125" style="40"/>
    <col min="3841" max="3841" width="7.7109375" style="40" customWidth="1"/>
    <col min="3842" max="3842" width="55.5703125" style="40" customWidth="1"/>
    <col min="3843" max="3843" width="15.85546875" style="40" customWidth="1"/>
    <col min="3844" max="3845" width="15.140625" style="40" customWidth="1"/>
    <col min="3846" max="3846" width="19.85546875" style="40" customWidth="1"/>
    <col min="3847" max="3847" width="11.28515625" style="40" customWidth="1"/>
    <col min="3848" max="3848" width="24.28515625" style="40" customWidth="1"/>
    <col min="3849" max="3849" width="16.42578125" style="40" customWidth="1"/>
    <col min="3850" max="3850" width="24" style="40" customWidth="1"/>
    <col min="3851" max="3851" width="11.85546875" style="40" bestFit="1" customWidth="1"/>
    <col min="3852" max="4096" width="11.42578125" style="40"/>
    <col min="4097" max="4097" width="7.7109375" style="40" customWidth="1"/>
    <col min="4098" max="4098" width="55.5703125" style="40" customWidth="1"/>
    <col min="4099" max="4099" width="15.85546875" style="40" customWidth="1"/>
    <col min="4100" max="4101" width="15.140625" style="40" customWidth="1"/>
    <col min="4102" max="4102" width="19.85546875" style="40" customWidth="1"/>
    <col min="4103" max="4103" width="11.28515625" style="40" customWidth="1"/>
    <col min="4104" max="4104" width="24.28515625" style="40" customWidth="1"/>
    <col min="4105" max="4105" width="16.42578125" style="40" customWidth="1"/>
    <col min="4106" max="4106" width="24" style="40" customWidth="1"/>
    <col min="4107" max="4107" width="11.85546875" style="40" bestFit="1" customWidth="1"/>
    <col min="4108" max="4352" width="11.42578125" style="40"/>
    <col min="4353" max="4353" width="7.7109375" style="40" customWidth="1"/>
    <col min="4354" max="4354" width="55.5703125" style="40" customWidth="1"/>
    <col min="4355" max="4355" width="15.85546875" style="40" customWidth="1"/>
    <col min="4356" max="4357" width="15.140625" style="40" customWidth="1"/>
    <col min="4358" max="4358" width="19.85546875" style="40" customWidth="1"/>
    <col min="4359" max="4359" width="11.28515625" style="40" customWidth="1"/>
    <col min="4360" max="4360" width="24.28515625" style="40" customWidth="1"/>
    <col min="4361" max="4361" width="16.42578125" style="40" customWidth="1"/>
    <col min="4362" max="4362" width="24" style="40" customWidth="1"/>
    <col min="4363" max="4363" width="11.85546875" style="40" bestFit="1" customWidth="1"/>
    <col min="4364" max="4608" width="11.42578125" style="40"/>
    <col min="4609" max="4609" width="7.7109375" style="40" customWidth="1"/>
    <col min="4610" max="4610" width="55.5703125" style="40" customWidth="1"/>
    <col min="4611" max="4611" width="15.85546875" style="40" customWidth="1"/>
    <col min="4612" max="4613" width="15.140625" style="40" customWidth="1"/>
    <col min="4614" max="4614" width="19.85546875" style="40" customWidth="1"/>
    <col min="4615" max="4615" width="11.28515625" style="40" customWidth="1"/>
    <col min="4616" max="4616" width="24.28515625" style="40" customWidth="1"/>
    <col min="4617" max="4617" width="16.42578125" style="40" customWidth="1"/>
    <col min="4618" max="4618" width="24" style="40" customWidth="1"/>
    <col min="4619" max="4619" width="11.85546875" style="40" bestFit="1" customWidth="1"/>
    <col min="4620" max="4864" width="11.42578125" style="40"/>
    <col min="4865" max="4865" width="7.7109375" style="40" customWidth="1"/>
    <col min="4866" max="4866" width="55.5703125" style="40" customWidth="1"/>
    <col min="4867" max="4867" width="15.85546875" style="40" customWidth="1"/>
    <col min="4868" max="4869" width="15.140625" style="40" customWidth="1"/>
    <col min="4870" max="4870" width="19.85546875" style="40" customWidth="1"/>
    <col min="4871" max="4871" width="11.28515625" style="40" customWidth="1"/>
    <col min="4872" max="4872" width="24.28515625" style="40" customWidth="1"/>
    <col min="4873" max="4873" width="16.42578125" style="40" customWidth="1"/>
    <col min="4874" max="4874" width="24" style="40" customWidth="1"/>
    <col min="4875" max="4875" width="11.85546875" style="40" bestFit="1" customWidth="1"/>
    <col min="4876" max="5120" width="11.42578125" style="40"/>
    <col min="5121" max="5121" width="7.7109375" style="40" customWidth="1"/>
    <col min="5122" max="5122" width="55.5703125" style="40" customWidth="1"/>
    <col min="5123" max="5123" width="15.85546875" style="40" customWidth="1"/>
    <col min="5124" max="5125" width="15.140625" style="40" customWidth="1"/>
    <col min="5126" max="5126" width="19.85546875" style="40" customWidth="1"/>
    <col min="5127" max="5127" width="11.28515625" style="40" customWidth="1"/>
    <col min="5128" max="5128" width="24.28515625" style="40" customWidth="1"/>
    <col min="5129" max="5129" width="16.42578125" style="40" customWidth="1"/>
    <col min="5130" max="5130" width="24" style="40" customWidth="1"/>
    <col min="5131" max="5131" width="11.85546875" style="40" bestFit="1" customWidth="1"/>
    <col min="5132" max="5376" width="11.42578125" style="40"/>
    <col min="5377" max="5377" width="7.7109375" style="40" customWidth="1"/>
    <col min="5378" max="5378" width="55.5703125" style="40" customWidth="1"/>
    <col min="5379" max="5379" width="15.85546875" style="40" customWidth="1"/>
    <col min="5380" max="5381" width="15.140625" style="40" customWidth="1"/>
    <col min="5382" max="5382" width="19.85546875" style="40" customWidth="1"/>
    <col min="5383" max="5383" width="11.28515625" style="40" customWidth="1"/>
    <col min="5384" max="5384" width="24.28515625" style="40" customWidth="1"/>
    <col min="5385" max="5385" width="16.42578125" style="40" customWidth="1"/>
    <col min="5386" max="5386" width="24" style="40" customWidth="1"/>
    <col min="5387" max="5387" width="11.85546875" style="40" bestFit="1" customWidth="1"/>
    <col min="5388" max="5632" width="11.42578125" style="40"/>
    <col min="5633" max="5633" width="7.7109375" style="40" customWidth="1"/>
    <col min="5634" max="5634" width="55.5703125" style="40" customWidth="1"/>
    <col min="5635" max="5635" width="15.85546875" style="40" customWidth="1"/>
    <col min="5636" max="5637" width="15.140625" style="40" customWidth="1"/>
    <col min="5638" max="5638" width="19.85546875" style="40" customWidth="1"/>
    <col min="5639" max="5639" width="11.28515625" style="40" customWidth="1"/>
    <col min="5640" max="5640" width="24.28515625" style="40" customWidth="1"/>
    <col min="5641" max="5641" width="16.42578125" style="40" customWidth="1"/>
    <col min="5642" max="5642" width="24" style="40" customWidth="1"/>
    <col min="5643" max="5643" width="11.85546875" style="40" bestFit="1" customWidth="1"/>
    <col min="5644" max="5888" width="11.42578125" style="40"/>
    <col min="5889" max="5889" width="7.7109375" style="40" customWidth="1"/>
    <col min="5890" max="5890" width="55.5703125" style="40" customWidth="1"/>
    <col min="5891" max="5891" width="15.85546875" style="40" customWidth="1"/>
    <col min="5892" max="5893" width="15.140625" style="40" customWidth="1"/>
    <col min="5894" max="5894" width="19.85546875" style="40" customWidth="1"/>
    <col min="5895" max="5895" width="11.28515625" style="40" customWidth="1"/>
    <col min="5896" max="5896" width="24.28515625" style="40" customWidth="1"/>
    <col min="5897" max="5897" width="16.42578125" style="40" customWidth="1"/>
    <col min="5898" max="5898" width="24" style="40" customWidth="1"/>
    <col min="5899" max="5899" width="11.85546875" style="40" bestFit="1" customWidth="1"/>
    <col min="5900" max="6144" width="11.42578125" style="40"/>
    <col min="6145" max="6145" width="7.7109375" style="40" customWidth="1"/>
    <col min="6146" max="6146" width="55.5703125" style="40" customWidth="1"/>
    <col min="6147" max="6147" width="15.85546875" style="40" customWidth="1"/>
    <col min="6148" max="6149" width="15.140625" style="40" customWidth="1"/>
    <col min="6150" max="6150" width="19.85546875" style="40" customWidth="1"/>
    <col min="6151" max="6151" width="11.28515625" style="40" customWidth="1"/>
    <col min="6152" max="6152" width="24.28515625" style="40" customWidth="1"/>
    <col min="6153" max="6153" width="16.42578125" style="40" customWidth="1"/>
    <col min="6154" max="6154" width="24" style="40" customWidth="1"/>
    <col min="6155" max="6155" width="11.85546875" style="40" bestFit="1" customWidth="1"/>
    <col min="6156" max="6400" width="11.42578125" style="40"/>
    <col min="6401" max="6401" width="7.7109375" style="40" customWidth="1"/>
    <col min="6402" max="6402" width="55.5703125" style="40" customWidth="1"/>
    <col min="6403" max="6403" width="15.85546875" style="40" customWidth="1"/>
    <col min="6404" max="6405" width="15.140625" style="40" customWidth="1"/>
    <col min="6406" max="6406" width="19.85546875" style="40" customWidth="1"/>
    <col min="6407" max="6407" width="11.28515625" style="40" customWidth="1"/>
    <col min="6408" max="6408" width="24.28515625" style="40" customWidth="1"/>
    <col min="6409" max="6409" width="16.42578125" style="40" customWidth="1"/>
    <col min="6410" max="6410" width="24" style="40" customWidth="1"/>
    <col min="6411" max="6411" width="11.85546875" style="40" bestFit="1" customWidth="1"/>
    <col min="6412" max="6656" width="11.42578125" style="40"/>
    <col min="6657" max="6657" width="7.7109375" style="40" customWidth="1"/>
    <col min="6658" max="6658" width="55.5703125" style="40" customWidth="1"/>
    <col min="6659" max="6659" width="15.85546875" style="40" customWidth="1"/>
    <col min="6660" max="6661" width="15.140625" style="40" customWidth="1"/>
    <col min="6662" max="6662" width="19.85546875" style="40" customWidth="1"/>
    <col min="6663" max="6663" width="11.28515625" style="40" customWidth="1"/>
    <col min="6664" max="6664" width="24.28515625" style="40" customWidth="1"/>
    <col min="6665" max="6665" width="16.42578125" style="40" customWidth="1"/>
    <col min="6666" max="6666" width="24" style="40" customWidth="1"/>
    <col min="6667" max="6667" width="11.85546875" style="40" bestFit="1" customWidth="1"/>
    <col min="6668" max="6912" width="11.42578125" style="40"/>
    <col min="6913" max="6913" width="7.7109375" style="40" customWidth="1"/>
    <col min="6914" max="6914" width="55.5703125" style="40" customWidth="1"/>
    <col min="6915" max="6915" width="15.85546875" style="40" customWidth="1"/>
    <col min="6916" max="6917" width="15.140625" style="40" customWidth="1"/>
    <col min="6918" max="6918" width="19.85546875" style="40" customWidth="1"/>
    <col min="6919" max="6919" width="11.28515625" style="40" customWidth="1"/>
    <col min="6920" max="6920" width="24.28515625" style="40" customWidth="1"/>
    <col min="6921" max="6921" width="16.42578125" style="40" customWidth="1"/>
    <col min="6922" max="6922" width="24" style="40" customWidth="1"/>
    <col min="6923" max="6923" width="11.85546875" style="40" bestFit="1" customWidth="1"/>
    <col min="6924" max="7168" width="11.42578125" style="40"/>
    <col min="7169" max="7169" width="7.7109375" style="40" customWidth="1"/>
    <col min="7170" max="7170" width="55.5703125" style="40" customWidth="1"/>
    <col min="7171" max="7171" width="15.85546875" style="40" customWidth="1"/>
    <col min="7172" max="7173" width="15.140625" style="40" customWidth="1"/>
    <col min="7174" max="7174" width="19.85546875" style="40" customWidth="1"/>
    <col min="7175" max="7175" width="11.28515625" style="40" customWidth="1"/>
    <col min="7176" max="7176" width="24.28515625" style="40" customWidth="1"/>
    <col min="7177" max="7177" width="16.42578125" style="40" customWidth="1"/>
    <col min="7178" max="7178" width="24" style="40" customWidth="1"/>
    <col min="7179" max="7179" width="11.85546875" style="40" bestFit="1" customWidth="1"/>
    <col min="7180" max="7424" width="11.42578125" style="40"/>
    <col min="7425" max="7425" width="7.7109375" style="40" customWidth="1"/>
    <col min="7426" max="7426" width="55.5703125" style="40" customWidth="1"/>
    <col min="7427" max="7427" width="15.85546875" style="40" customWidth="1"/>
    <col min="7428" max="7429" width="15.140625" style="40" customWidth="1"/>
    <col min="7430" max="7430" width="19.85546875" style="40" customWidth="1"/>
    <col min="7431" max="7431" width="11.28515625" style="40" customWidth="1"/>
    <col min="7432" max="7432" width="24.28515625" style="40" customWidth="1"/>
    <col min="7433" max="7433" width="16.42578125" style="40" customWidth="1"/>
    <col min="7434" max="7434" width="24" style="40" customWidth="1"/>
    <col min="7435" max="7435" width="11.85546875" style="40" bestFit="1" customWidth="1"/>
    <col min="7436" max="7680" width="11.42578125" style="40"/>
    <col min="7681" max="7681" width="7.7109375" style="40" customWidth="1"/>
    <col min="7682" max="7682" width="55.5703125" style="40" customWidth="1"/>
    <col min="7683" max="7683" width="15.85546875" style="40" customWidth="1"/>
    <col min="7684" max="7685" width="15.140625" style="40" customWidth="1"/>
    <col min="7686" max="7686" width="19.85546875" style="40" customWidth="1"/>
    <col min="7687" max="7687" width="11.28515625" style="40" customWidth="1"/>
    <col min="7688" max="7688" width="24.28515625" style="40" customWidth="1"/>
    <col min="7689" max="7689" width="16.42578125" style="40" customWidth="1"/>
    <col min="7690" max="7690" width="24" style="40" customWidth="1"/>
    <col min="7691" max="7691" width="11.85546875" style="40" bestFit="1" customWidth="1"/>
    <col min="7692" max="7936" width="11.42578125" style="40"/>
    <col min="7937" max="7937" width="7.7109375" style="40" customWidth="1"/>
    <col min="7938" max="7938" width="55.5703125" style="40" customWidth="1"/>
    <col min="7939" max="7939" width="15.85546875" style="40" customWidth="1"/>
    <col min="7940" max="7941" width="15.140625" style="40" customWidth="1"/>
    <col min="7942" max="7942" width="19.85546875" style="40" customWidth="1"/>
    <col min="7943" max="7943" width="11.28515625" style="40" customWidth="1"/>
    <col min="7944" max="7944" width="24.28515625" style="40" customWidth="1"/>
    <col min="7945" max="7945" width="16.42578125" style="40" customWidth="1"/>
    <col min="7946" max="7946" width="24" style="40" customWidth="1"/>
    <col min="7947" max="7947" width="11.85546875" style="40" bestFit="1" customWidth="1"/>
    <col min="7948" max="8192" width="11.42578125" style="40"/>
    <col min="8193" max="8193" width="7.7109375" style="40" customWidth="1"/>
    <col min="8194" max="8194" width="55.5703125" style="40" customWidth="1"/>
    <col min="8195" max="8195" width="15.85546875" style="40" customWidth="1"/>
    <col min="8196" max="8197" width="15.140625" style="40" customWidth="1"/>
    <col min="8198" max="8198" width="19.85546875" style="40" customWidth="1"/>
    <col min="8199" max="8199" width="11.28515625" style="40" customWidth="1"/>
    <col min="8200" max="8200" width="24.28515625" style="40" customWidth="1"/>
    <col min="8201" max="8201" width="16.42578125" style="40" customWidth="1"/>
    <col min="8202" max="8202" width="24" style="40" customWidth="1"/>
    <col min="8203" max="8203" width="11.85546875" style="40" bestFit="1" customWidth="1"/>
    <col min="8204" max="8448" width="11.42578125" style="40"/>
    <col min="8449" max="8449" width="7.7109375" style="40" customWidth="1"/>
    <col min="8450" max="8450" width="55.5703125" style="40" customWidth="1"/>
    <col min="8451" max="8451" width="15.85546875" style="40" customWidth="1"/>
    <col min="8452" max="8453" width="15.140625" style="40" customWidth="1"/>
    <col min="8454" max="8454" width="19.85546875" style="40" customWidth="1"/>
    <col min="8455" max="8455" width="11.28515625" style="40" customWidth="1"/>
    <col min="8456" max="8456" width="24.28515625" style="40" customWidth="1"/>
    <col min="8457" max="8457" width="16.42578125" style="40" customWidth="1"/>
    <col min="8458" max="8458" width="24" style="40" customWidth="1"/>
    <col min="8459" max="8459" width="11.85546875" style="40" bestFit="1" customWidth="1"/>
    <col min="8460" max="8704" width="11.42578125" style="40"/>
    <col min="8705" max="8705" width="7.7109375" style="40" customWidth="1"/>
    <col min="8706" max="8706" width="55.5703125" style="40" customWidth="1"/>
    <col min="8707" max="8707" width="15.85546875" style="40" customWidth="1"/>
    <col min="8708" max="8709" width="15.140625" style="40" customWidth="1"/>
    <col min="8710" max="8710" width="19.85546875" style="40" customWidth="1"/>
    <col min="8711" max="8711" width="11.28515625" style="40" customWidth="1"/>
    <col min="8712" max="8712" width="24.28515625" style="40" customWidth="1"/>
    <col min="8713" max="8713" width="16.42578125" style="40" customWidth="1"/>
    <col min="8714" max="8714" width="24" style="40" customWidth="1"/>
    <col min="8715" max="8715" width="11.85546875" style="40" bestFit="1" customWidth="1"/>
    <col min="8716" max="8960" width="11.42578125" style="40"/>
    <col min="8961" max="8961" width="7.7109375" style="40" customWidth="1"/>
    <col min="8962" max="8962" width="55.5703125" style="40" customWidth="1"/>
    <col min="8963" max="8963" width="15.85546875" style="40" customWidth="1"/>
    <col min="8964" max="8965" width="15.140625" style="40" customWidth="1"/>
    <col min="8966" max="8966" width="19.85546875" style="40" customWidth="1"/>
    <col min="8967" max="8967" width="11.28515625" style="40" customWidth="1"/>
    <col min="8968" max="8968" width="24.28515625" style="40" customWidth="1"/>
    <col min="8969" max="8969" width="16.42578125" style="40" customWidth="1"/>
    <col min="8970" max="8970" width="24" style="40" customWidth="1"/>
    <col min="8971" max="8971" width="11.85546875" style="40" bestFit="1" customWidth="1"/>
    <col min="8972" max="9216" width="11.42578125" style="40"/>
    <col min="9217" max="9217" width="7.7109375" style="40" customWidth="1"/>
    <col min="9218" max="9218" width="55.5703125" style="40" customWidth="1"/>
    <col min="9219" max="9219" width="15.85546875" style="40" customWidth="1"/>
    <col min="9220" max="9221" width="15.140625" style="40" customWidth="1"/>
    <col min="9222" max="9222" width="19.85546875" style="40" customWidth="1"/>
    <col min="9223" max="9223" width="11.28515625" style="40" customWidth="1"/>
    <col min="9224" max="9224" width="24.28515625" style="40" customWidth="1"/>
    <col min="9225" max="9225" width="16.42578125" style="40" customWidth="1"/>
    <col min="9226" max="9226" width="24" style="40" customWidth="1"/>
    <col min="9227" max="9227" width="11.85546875" style="40" bestFit="1" customWidth="1"/>
    <col min="9228" max="9472" width="11.42578125" style="40"/>
    <col min="9473" max="9473" width="7.7109375" style="40" customWidth="1"/>
    <col min="9474" max="9474" width="55.5703125" style="40" customWidth="1"/>
    <col min="9475" max="9475" width="15.85546875" style="40" customWidth="1"/>
    <col min="9476" max="9477" width="15.140625" style="40" customWidth="1"/>
    <col min="9478" max="9478" width="19.85546875" style="40" customWidth="1"/>
    <col min="9479" max="9479" width="11.28515625" style="40" customWidth="1"/>
    <col min="9480" max="9480" width="24.28515625" style="40" customWidth="1"/>
    <col min="9481" max="9481" width="16.42578125" style="40" customWidth="1"/>
    <col min="9482" max="9482" width="24" style="40" customWidth="1"/>
    <col min="9483" max="9483" width="11.85546875" style="40" bestFit="1" customWidth="1"/>
    <col min="9484" max="9728" width="11.42578125" style="40"/>
    <col min="9729" max="9729" width="7.7109375" style="40" customWidth="1"/>
    <col min="9730" max="9730" width="55.5703125" style="40" customWidth="1"/>
    <col min="9731" max="9731" width="15.85546875" style="40" customWidth="1"/>
    <col min="9732" max="9733" width="15.140625" style="40" customWidth="1"/>
    <col min="9734" max="9734" width="19.85546875" style="40" customWidth="1"/>
    <col min="9735" max="9735" width="11.28515625" style="40" customWidth="1"/>
    <col min="9736" max="9736" width="24.28515625" style="40" customWidth="1"/>
    <col min="9737" max="9737" width="16.42578125" style="40" customWidth="1"/>
    <col min="9738" max="9738" width="24" style="40" customWidth="1"/>
    <col min="9739" max="9739" width="11.85546875" style="40" bestFit="1" customWidth="1"/>
    <col min="9740" max="9984" width="11.42578125" style="40"/>
    <col min="9985" max="9985" width="7.7109375" style="40" customWidth="1"/>
    <col min="9986" max="9986" width="55.5703125" style="40" customWidth="1"/>
    <col min="9987" max="9987" width="15.85546875" style="40" customWidth="1"/>
    <col min="9988" max="9989" width="15.140625" style="40" customWidth="1"/>
    <col min="9990" max="9990" width="19.85546875" style="40" customWidth="1"/>
    <col min="9991" max="9991" width="11.28515625" style="40" customWidth="1"/>
    <col min="9992" max="9992" width="24.28515625" style="40" customWidth="1"/>
    <col min="9993" max="9993" width="16.42578125" style="40" customWidth="1"/>
    <col min="9994" max="9994" width="24" style="40" customWidth="1"/>
    <col min="9995" max="9995" width="11.85546875" style="40" bestFit="1" customWidth="1"/>
    <col min="9996" max="10240" width="11.42578125" style="40"/>
    <col min="10241" max="10241" width="7.7109375" style="40" customWidth="1"/>
    <col min="10242" max="10242" width="55.5703125" style="40" customWidth="1"/>
    <col min="10243" max="10243" width="15.85546875" style="40" customWidth="1"/>
    <col min="10244" max="10245" width="15.140625" style="40" customWidth="1"/>
    <col min="10246" max="10246" width="19.85546875" style="40" customWidth="1"/>
    <col min="10247" max="10247" width="11.28515625" style="40" customWidth="1"/>
    <col min="10248" max="10248" width="24.28515625" style="40" customWidth="1"/>
    <col min="10249" max="10249" width="16.42578125" style="40" customWidth="1"/>
    <col min="10250" max="10250" width="24" style="40" customWidth="1"/>
    <col min="10251" max="10251" width="11.85546875" style="40" bestFit="1" customWidth="1"/>
    <col min="10252" max="10496" width="11.42578125" style="40"/>
    <col min="10497" max="10497" width="7.7109375" style="40" customWidth="1"/>
    <col min="10498" max="10498" width="55.5703125" style="40" customWidth="1"/>
    <col min="10499" max="10499" width="15.85546875" style="40" customWidth="1"/>
    <col min="10500" max="10501" width="15.140625" style="40" customWidth="1"/>
    <col min="10502" max="10502" width="19.85546875" style="40" customWidth="1"/>
    <col min="10503" max="10503" width="11.28515625" style="40" customWidth="1"/>
    <col min="10504" max="10504" width="24.28515625" style="40" customWidth="1"/>
    <col min="10505" max="10505" width="16.42578125" style="40" customWidth="1"/>
    <col min="10506" max="10506" width="24" style="40" customWidth="1"/>
    <col min="10507" max="10507" width="11.85546875" style="40" bestFit="1" customWidth="1"/>
    <col min="10508" max="10752" width="11.42578125" style="40"/>
    <col min="10753" max="10753" width="7.7109375" style="40" customWidth="1"/>
    <col min="10754" max="10754" width="55.5703125" style="40" customWidth="1"/>
    <col min="10755" max="10755" width="15.85546875" style="40" customWidth="1"/>
    <col min="10756" max="10757" width="15.140625" style="40" customWidth="1"/>
    <col min="10758" max="10758" width="19.85546875" style="40" customWidth="1"/>
    <col min="10759" max="10759" width="11.28515625" style="40" customWidth="1"/>
    <col min="10760" max="10760" width="24.28515625" style="40" customWidth="1"/>
    <col min="10761" max="10761" width="16.42578125" style="40" customWidth="1"/>
    <col min="10762" max="10762" width="24" style="40" customWidth="1"/>
    <col min="10763" max="10763" width="11.85546875" style="40" bestFit="1" customWidth="1"/>
    <col min="10764" max="11008" width="11.42578125" style="40"/>
    <col min="11009" max="11009" width="7.7109375" style="40" customWidth="1"/>
    <col min="11010" max="11010" width="55.5703125" style="40" customWidth="1"/>
    <col min="11011" max="11011" width="15.85546875" style="40" customWidth="1"/>
    <col min="11012" max="11013" width="15.140625" style="40" customWidth="1"/>
    <col min="11014" max="11014" width="19.85546875" style="40" customWidth="1"/>
    <col min="11015" max="11015" width="11.28515625" style="40" customWidth="1"/>
    <col min="11016" max="11016" width="24.28515625" style="40" customWidth="1"/>
    <col min="11017" max="11017" width="16.42578125" style="40" customWidth="1"/>
    <col min="11018" max="11018" width="24" style="40" customWidth="1"/>
    <col min="11019" max="11019" width="11.85546875" style="40" bestFit="1" customWidth="1"/>
    <col min="11020" max="11264" width="11.42578125" style="40"/>
    <col min="11265" max="11265" width="7.7109375" style="40" customWidth="1"/>
    <col min="11266" max="11266" width="55.5703125" style="40" customWidth="1"/>
    <col min="11267" max="11267" width="15.85546875" style="40" customWidth="1"/>
    <col min="11268" max="11269" width="15.140625" style="40" customWidth="1"/>
    <col min="11270" max="11270" width="19.85546875" style="40" customWidth="1"/>
    <col min="11271" max="11271" width="11.28515625" style="40" customWidth="1"/>
    <col min="11272" max="11272" width="24.28515625" style="40" customWidth="1"/>
    <col min="11273" max="11273" width="16.42578125" style="40" customWidth="1"/>
    <col min="11274" max="11274" width="24" style="40" customWidth="1"/>
    <col min="11275" max="11275" width="11.85546875" style="40" bestFit="1" customWidth="1"/>
    <col min="11276" max="11520" width="11.42578125" style="40"/>
    <col min="11521" max="11521" width="7.7109375" style="40" customWidth="1"/>
    <col min="11522" max="11522" width="55.5703125" style="40" customWidth="1"/>
    <col min="11523" max="11523" width="15.85546875" style="40" customWidth="1"/>
    <col min="11524" max="11525" width="15.140625" style="40" customWidth="1"/>
    <col min="11526" max="11526" width="19.85546875" style="40" customWidth="1"/>
    <col min="11527" max="11527" width="11.28515625" style="40" customWidth="1"/>
    <col min="11528" max="11528" width="24.28515625" style="40" customWidth="1"/>
    <col min="11529" max="11529" width="16.42578125" style="40" customWidth="1"/>
    <col min="11530" max="11530" width="24" style="40" customWidth="1"/>
    <col min="11531" max="11531" width="11.85546875" style="40" bestFit="1" customWidth="1"/>
    <col min="11532" max="11776" width="11.42578125" style="40"/>
    <col min="11777" max="11777" width="7.7109375" style="40" customWidth="1"/>
    <col min="11778" max="11778" width="55.5703125" style="40" customWidth="1"/>
    <col min="11779" max="11779" width="15.85546875" style="40" customWidth="1"/>
    <col min="11780" max="11781" width="15.140625" style="40" customWidth="1"/>
    <col min="11782" max="11782" width="19.85546875" style="40" customWidth="1"/>
    <col min="11783" max="11783" width="11.28515625" style="40" customWidth="1"/>
    <col min="11784" max="11784" width="24.28515625" style="40" customWidth="1"/>
    <col min="11785" max="11785" width="16.42578125" style="40" customWidth="1"/>
    <col min="11786" max="11786" width="24" style="40" customWidth="1"/>
    <col min="11787" max="11787" width="11.85546875" style="40" bestFit="1" customWidth="1"/>
    <col min="11788" max="12032" width="11.42578125" style="40"/>
    <col min="12033" max="12033" width="7.7109375" style="40" customWidth="1"/>
    <col min="12034" max="12034" width="55.5703125" style="40" customWidth="1"/>
    <col min="12035" max="12035" width="15.85546875" style="40" customWidth="1"/>
    <col min="12036" max="12037" width="15.140625" style="40" customWidth="1"/>
    <col min="12038" max="12038" width="19.85546875" style="40" customWidth="1"/>
    <col min="12039" max="12039" width="11.28515625" style="40" customWidth="1"/>
    <col min="12040" max="12040" width="24.28515625" style="40" customWidth="1"/>
    <col min="12041" max="12041" width="16.42578125" style="40" customWidth="1"/>
    <col min="12042" max="12042" width="24" style="40" customWidth="1"/>
    <col min="12043" max="12043" width="11.85546875" style="40" bestFit="1" customWidth="1"/>
    <col min="12044" max="12288" width="11.42578125" style="40"/>
    <col min="12289" max="12289" width="7.7109375" style="40" customWidth="1"/>
    <col min="12290" max="12290" width="55.5703125" style="40" customWidth="1"/>
    <col min="12291" max="12291" width="15.85546875" style="40" customWidth="1"/>
    <col min="12292" max="12293" width="15.140625" style="40" customWidth="1"/>
    <col min="12294" max="12294" width="19.85546875" style="40" customWidth="1"/>
    <col min="12295" max="12295" width="11.28515625" style="40" customWidth="1"/>
    <col min="12296" max="12296" width="24.28515625" style="40" customWidth="1"/>
    <col min="12297" max="12297" width="16.42578125" style="40" customWidth="1"/>
    <col min="12298" max="12298" width="24" style="40" customWidth="1"/>
    <col min="12299" max="12299" width="11.85546875" style="40" bestFit="1" customWidth="1"/>
    <col min="12300" max="12544" width="11.42578125" style="40"/>
    <col min="12545" max="12545" width="7.7109375" style="40" customWidth="1"/>
    <col min="12546" max="12546" width="55.5703125" style="40" customWidth="1"/>
    <col min="12547" max="12547" width="15.85546875" style="40" customWidth="1"/>
    <col min="12548" max="12549" width="15.140625" style="40" customWidth="1"/>
    <col min="12550" max="12550" width="19.85546875" style="40" customWidth="1"/>
    <col min="12551" max="12551" width="11.28515625" style="40" customWidth="1"/>
    <col min="12552" max="12552" width="24.28515625" style="40" customWidth="1"/>
    <col min="12553" max="12553" width="16.42578125" style="40" customWidth="1"/>
    <col min="12554" max="12554" width="24" style="40" customWidth="1"/>
    <col min="12555" max="12555" width="11.85546875" style="40" bestFit="1" customWidth="1"/>
    <col min="12556" max="12800" width="11.42578125" style="40"/>
    <col min="12801" max="12801" width="7.7109375" style="40" customWidth="1"/>
    <col min="12802" max="12802" width="55.5703125" style="40" customWidth="1"/>
    <col min="12803" max="12803" width="15.85546875" style="40" customWidth="1"/>
    <col min="12804" max="12805" width="15.140625" style="40" customWidth="1"/>
    <col min="12806" max="12806" width="19.85546875" style="40" customWidth="1"/>
    <col min="12807" max="12807" width="11.28515625" style="40" customWidth="1"/>
    <col min="12808" max="12808" width="24.28515625" style="40" customWidth="1"/>
    <col min="12809" max="12809" width="16.42578125" style="40" customWidth="1"/>
    <col min="12810" max="12810" width="24" style="40" customWidth="1"/>
    <col min="12811" max="12811" width="11.85546875" style="40" bestFit="1" customWidth="1"/>
    <col min="12812" max="13056" width="11.42578125" style="40"/>
    <col min="13057" max="13057" width="7.7109375" style="40" customWidth="1"/>
    <col min="13058" max="13058" width="55.5703125" style="40" customWidth="1"/>
    <col min="13059" max="13059" width="15.85546875" style="40" customWidth="1"/>
    <col min="13060" max="13061" width="15.140625" style="40" customWidth="1"/>
    <col min="13062" max="13062" width="19.85546875" style="40" customWidth="1"/>
    <col min="13063" max="13063" width="11.28515625" style="40" customWidth="1"/>
    <col min="13064" max="13064" width="24.28515625" style="40" customWidth="1"/>
    <col min="13065" max="13065" width="16.42578125" style="40" customWidth="1"/>
    <col min="13066" max="13066" width="24" style="40" customWidth="1"/>
    <col min="13067" max="13067" width="11.85546875" style="40" bestFit="1" customWidth="1"/>
    <col min="13068" max="13312" width="11.42578125" style="40"/>
    <col min="13313" max="13313" width="7.7109375" style="40" customWidth="1"/>
    <col min="13314" max="13314" width="55.5703125" style="40" customWidth="1"/>
    <col min="13315" max="13315" width="15.85546875" style="40" customWidth="1"/>
    <col min="13316" max="13317" width="15.140625" style="40" customWidth="1"/>
    <col min="13318" max="13318" width="19.85546875" style="40" customWidth="1"/>
    <col min="13319" max="13319" width="11.28515625" style="40" customWidth="1"/>
    <col min="13320" max="13320" width="24.28515625" style="40" customWidth="1"/>
    <col min="13321" max="13321" width="16.42578125" style="40" customWidth="1"/>
    <col min="13322" max="13322" width="24" style="40" customWidth="1"/>
    <col min="13323" max="13323" width="11.85546875" style="40" bestFit="1" customWidth="1"/>
    <col min="13324" max="13568" width="11.42578125" style="40"/>
    <col min="13569" max="13569" width="7.7109375" style="40" customWidth="1"/>
    <col min="13570" max="13570" width="55.5703125" style="40" customWidth="1"/>
    <col min="13571" max="13571" width="15.85546875" style="40" customWidth="1"/>
    <col min="13572" max="13573" width="15.140625" style="40" customWidth="1"/>
    <col min="13574" max="13574" width="19.85546875" style="40" customWidth="1"/>
    <col min="13575" max="13575" width="11.28515625" style="40" customWidth="1"/>
    <col min="13576" max="13576" width="24.28515625" style="40" customWidth="1"/>
    <col min="13577" max="13577" width="16.42578125" style="40" customWidth="1"/>
    <col min="13578" max="13578" width="24" style="40" customWidth="1"/>
    <col min="13579" max="13579" width="11.85546875" style="40" bestFit="1" customWidth="1"/>
    <col min="13580" max="13824" width="11.42578125" style="40"/>
    <col min="13825" max="13825" width="7.7109375" style="40" customWidth="1"/>
    <col min="13826" max="13826" width="55.5703125" style="40" customWidth="1"/>
    <col min="13827" max="13827" width="15.85546875" style="40" customWidth="1"/>
    <col min="13828" max="13829" width="15.140625" style="40" customWidth="1"/>
    <col min="13830" max="13830" width="19.85546875" style="40" customWidth="1"/>
    <col min="13831" max="13831" width="11.28515625" style="40" customWidth="1"/>
    <col min="13832" max="13832" width="24.28515625" style="40" customWidth="1"/>
    <col min="13833" max="13833" width="16.42578125" style="40" customWidth="1"/>
    <col min="13834" max="13834" width="24" style="40" customWidth="1"/>
    <col min="13835" max="13835" width="11.85546875" style="40" bestFit="1" customWidth="1"/>
    <col min="13836" max="14080" width="11.42578125" style="40"/>
    <col min="14081" max="14081" width="7.7109375" style="40" customWidth="1"/>
    <col min="14082" max="14082" width="55.5703125" style="40" customWidth="1"/>
    <col min="14083" max="14083" width="15.85546875" style="40" customWidth="1"/>
    <col min="14084" max="14085" width="15.140625" style="40" customWidth="1"/>
    <col min="14086" max="14086" width="19.85546875" style="40" customWidth="1"/>
    <col min="14087" max="14087" width="11.28515625" style="40" customWidth="1"/>
    <col min="14088" max="14088" width="24.28515625" style="40" customWidth="1"/>
    <col min="14089" max="14089" width="16.42578125" style="40" customWidth="1"/>
    <col min="14090" max="14090" width="24" style="40" customWidth="1"/>
    <col min="14091" max="14091" width="11.85546875" style="40" bestFit="1" customWidth="1"/>
    <col min="14092" max="14336" width="11.42578125" style="40"/>
    <col min="14337" max="14337" width="7.7109375" style="40" customWidth="1"/>
    <col min="14338" max="14338" width="55.5703125" style="40" customWidth="1"/>
    <col min="14339" max="14339" width="15.85546875" style="40" customWidth="1"/>
    <col min="14340" max="14341" width="15.140625" style="40" customWidth="1"/>
    <col min="14342" max="14342" width="19.85546875" style="40" customWidth="1"/>
    <col min="14343" max="14343" width="11.28515625" style="40" customWidth="1"/>
    <col min="14344" max="14344" width="24.28515625" style="40" customWidth="1"/>
    <col min="14345" max="14345" width="16.42578125" style="40" customWidth="1"/>
    <col min="14346" max="14346" width="24" style="40" customWidth="1"/>
    <col min="14347" max="14347" width="11.85546875" style="40" bestFit="1" customWidth="1"/>
    <col min="14348" max="14592" width="11.42578125" style="40"/>
    <col min="14593" max="14593" width="7.7109375" style="40" customWidth="1"/>
    <col min="14594" max="14594" width="55.5703125" style="40" customWidth="1"/>
    <col min="14595" max="14595" width="15.85546875" style="40" customWidth="1"/>
    <col min="14596" max="14597" width="15.140625" style="40" customWidth="1"/>
    <col min="14598" max="14598" width="19.85546875" style="40" customWidth="1"/>
    <col min="14599" max="14599" width="11.28515625" style="40" customWidth="1"/>
    <col min="14600" max="14600" width="24.28515625" style="40" customWidth="1"/>
    <col min="14601" max="14601" width="16.42578125" style="40" customWidth="1"/>
    <col min="14602" max="14602" width="24" style="40" customWidth="1"/>
    <col min="14603" max="14603" width="11.85546875" style="40" bestFit="1" customWidth="1"/>
    <col min="14604" max="14848" width="11.42578125" style="40"/>
    <col min="14849" max="14849" width="7.7109375" style="40" customWidth="1"/>
    <col min="14850" max="14850" width="55.5703125" style="40" customWidth="1"/>
    <col min="14851" max="14851" width="15.85546875" style="40" customWidth="1"/>
    <col min="14852" max="14853" width="15.140625" style="40" customWidth="1"/>
    <col min="14854" max="14854" width="19.85546875" style="40" customWidth="1"/>
    <col min="14855" max="14855" width="11.28515625" style="40" customWidth="1"/>
    <col min="14856" max="14856" width="24.28515625" style="40" customWidth="1"/>
    <col min="14857" max="14857" width="16.42578125" style="40" customWidth="1"/>
    <col min="14858" max="14858" width="24" style="40" customWidth="1"/>
    <col min="14859" max="14859" width="11.85546875" style="40" bestFit="1" customWidth="1"/>
    <col min="14860" max="15104" width="11.42578125" style="40"/>
    <col min="15105" max="15105" width="7.7109375" style="40" customWidth="1"/>
    <col min="15106" max="15106" width="55.5703125" style="40" customWidth="1"/>
    <col min="15107" max="15107" width="15.85546875" style="40" customWidth="1"/>
    <col min="15108" max="15109" width="15.140625" style="40" customWidth="1"/>
    <col min="15110" max="15110" width="19.85546875" style="40" customWidth="1"/>
    <col min="15111" max="15111" width="11.28515625" style="40" customWidth="1"/>
    <col min="15112" max="15112" width="24.28515625" style="40" customWidth="1"/>
    <col min="15113" max="15113" width="16.42578125" style="40" customWidth="1"/>
    <col min="15114" max="15114" width="24" style="40" customWidth="1"/>
    <col min="15115" max="15115" width="11.85546875" style="40" bestFit="1" customWidth="1"/>
    <col min="15116" max="15360" width="11.42578125" style="40"/>
    <col min="15361" max="15361" width="7.7109375" style="40" customWidth="1"/>
    <col min="15362" max="15362" width="55.5703125" style="40" customWidth="1"/>
    <col min="15363" max="15363" width="15.85546875" style="40" customWidth="1"/>
    <col min="15364" max="15365" width="15.140625" style="40" customWidth="1"/>
    <col min="15366" max="15366" width="19.85546875" style="40" customWidth="1"/>
    <col min="15367" max="15367" width="11.28515625" style="40" customWidth="1"/>
    <col min="15368" max="15368" width="24.28515625" style="40" customWidth="1"/>
    <col min="15369" max="15369" width="16.42578125" style="40" customWidth="1"/>
    <col min="15370" max="15370" width="24" style="40" customWidth="1"/>
    <col min="15371" max="15371" width="11.85546875" style="40" bestFit="1" customWidth="1"/>
    <col min="15372" max="15616" width="11.42578125" style="40"/>
    <col min="15617" max="15617" width="7.7109375" style="40" customWidth="1"/>
    <col min="15618" max="15618" width="55.5703125" style="40" customWidth="1"/>
    <col min="15619" max="15619" width="15.85546875" style="40" customWidth="1"/>
    <col min="15620" max="15621" width="15.140625" style="40" customWidth="1"/>
    <col min="15622" max="15622" width="19.85546875" style="40" customWidth="1"/>
    <col min="15623" max="15623" width="11.28515625" style="40" customWidth="1"/>
    <col min="15624" max="15624" width="24.28515625" style="40" customWidth="1"/>
    <col min="15625" max="15625" width="16.42578125" style="40" customWidth="1"/>
    <col min="15626" max="15626" width="24" style="40" customWidth="1"/>
    <col min="15627" max="15627" width="11.85546875" style="40" bestFit="1" customWidth="1"/>
    <col min="15628" max="15872" width="11.42578125" style="40"/>
    <col min="15873" max="15873" width="7.7109375" style="40" customWidth="1"/>
    <col min="15874" max="15874" width="55.5703125" style="40" customWidth="1"/>
    <col min="15875" max="15875" width="15.85546875" style="40" customWidth="1"/>
    <col min="15876" max="15877" width="15.140625" style="40" customWidth="1"/>
    <col min="15878" max="15878" width="19.85546875" style="40" customWidth="1"/>
    <col min="15879" max="15879" width="11.28515625" style="40" customWidth="1"/>
    <col min="15880" max="15880" width="24.28515625" style="40" customWidth="1"/>
    <col min="15881" max="15881" width="16.42578125" style="40" customWidth="1"/>
    <col min="15882" max="15882" width="24" style="40" customWidth="1"/>
    <col min="15883" max="15883" width="11.85546875" style="40" bestFit="1" customWidth="1"/>
    <col min="15884" max="16128" width="11.42578125" style="40"/>
    <col min="16129" max="16129" width="7.7109375" style="40" customWidth="1"/>
    <col min="16130" max="16130" width="55.5703125" style="40" customWidth="1"/>
    <col min="16131" max="16131" width="15.85546875" style="40" customWidth="1"/>
    <col min="16132" max="16133" width="15.140625" style="40" customWidth="1"/>
    <col min="16134" max="16134" width="19.85546875" style="40" customWidth="1"/>
    <col min="16135" max="16135" width="11.28515625" style="40" customWidth="1"/>
    <col min="16136" max="16136" width="24.28515625" style="40" customWidth="1"/>
    <col min="16137" max="16137" width="16.42578125" style="40" customWidth="1"/>
    <col min="16138" max="16138" width="24" style="40" customWidth="1"/>
    <col min="16139" max="16139" width="11.85546875" style="40" bestFit="1" customWidth="1"/>
    <col min="16140" max="16384" width="11.42578125" style="40"/>
  </cols>
  <sheetData>
    <row r="1" spans="1:11" s="39" customFormat="1" ht="7.5" customHeight="1" thickBot="1" x14ac:dyDescent="0.25">
      <c r="A1" s="35"/>
      <c r="B1" s="63"/>
      <c r="C1" s="63"/>
      <c r="D1" s="63"/>
      <c r="E1" s="63"/>
      <c r="F1" s="63"/>
      <c r="G1" s="63"/>
      <c r="H1" s="63"/>
      <c r="I1" s="36"/>
      <c r="J1" s="37"/>
      <c r="K1" s="38"/>
    </row>
    <row r="2" spans="1:11" s="9" customFormat="1" x14ac:dyDescent="0.2">
      <c r="A2" s="6"/>
      <c r="B2" s="7"/>
      <c r="C2" s="7"/>
      <c r="D2" s="7"/>
      <c r="E2" s="7"/>
      <c r="F2" s="7"/>
      <c r="G2" s="7"/>
      <c r="H2" s="7"/>
      <c r="I2" s="7"/>
      <c r="J2" s="8"/>
    </row>
    <row r="3" spans="1:11" s="9" customFormat="1" ht="15" customHeight="1" x14ac:dyDescent="0.2">
      <c r="A3" s="10"/>
      <c r="B3" s="64"/>
      <c r="C3" s="64"/>
      <c r="D3" s="65" t="s">
        <v>0</v>
      </c>
      <c r="E3" s="66"/>
      <c r="F3" s="66"/>
      <c r="G3" s="66"/>
      <c r="H3" s="67"/>
      <c r="I3" s="11" t="s">
        <v>1</v>
      </c>
      <c r="J3" s="12"/>
    </row>
    <row r="4" spans="1:11" s="9" customFormat="1" ht="15" customHeight="1" x14ac:dyDescent="0.2">
      <c r="A4" s="10"/>
      <c r="B4" s="64"/>
      <c r="C4" s="64"/>
      <c r="D4" s="68"/>
      <c r="E4" s="69"/>
      <c r="F4" s="69"/>
      <c r="G4" s="69"/>
      <c r="H4" s="70"/>
      <c r="I4" s="13" t="s">
        <v>2</v>
      </c>
      <c r="J4" s="12"/>
    </row>
    <row r="5" spans="1:11" s="9" customFormat="1" ht="40.5" x14ac:dyDescent="0.2">
      <c r="A5" s="10"/>
      <c r="B5" s="64"/>
      <c r="C5" s="64"/>
      <c r="D5" s="71"/>
      <c r="E5" s="72"/>
      <c r="F5" s="72"/>
      <c r="G5" s="72"/>
      <c r="H5" s="73"/>
      <c r="I5" s="14" t="s">
        <v>3</v>
      </c>
      <c r="J5" s="12"/>
    </row>
    <row r="6" spans="1:11" s="9" customFormat="1" x14ac:dyDescent="0.2">
      <c r="A6" s="10"/>
      <c r="J6" s="12"/>
    </row>
    <row r="7" spans="1:11" s="9" customFormat="1" ht="15" x14ac:dyDescent="0.2">
      <c r="A7" s="10"/>
      <c r="B7" s="74" t="s">
        <v>4</v>
      </c>
      <c r="C7" s="74"/>
      <c r="D7" s="74"/>
      <c r="E7" s="74"/>
      <c r="F7" s="74"/>
      <c r="G7" s="74"/>
      <c r="H7" s="74"/>
      <c r="I7" s="74"/>
      <c r="J7" s="12"/>
    </row>
    <row r="8" spans="1:11" s="9" customFormat="1" ht="33" customHeight="1" x14ac:dyDescent="0.2">
      <c r="A8" s="10"/>
      <c r="B8" s="106" t="s">
        <v>123</v>
      </c>
      <c r="C8" s="106"/>
      <c r="D8" s="106"/>
      <c r="E8" s="106"/>
      <c r="F8" s="106"/>
      <c r="G8" s="106"/>
      <c r="H8" s="106"/>
      <c r="I8" s="106"/>
      <c r="J8" s="12"/>
    </row>
    <row r="9" spans="1:11" s="9" customFormat="1" ht="18.75" x14ac:dyDescent="0.4">
      <c r="A9" s="10"/>
      <c r="B9" s="15"/>
      <c r="C9" s="16"/>
      <c r="D9" s="16"/>
      <c r="E9" s="16"/>
      <c r="F9" s="16"/>
      <c r="G9" s="16"/>
      <c r="H9" s="16"/>
      <c r="I9" s="15"/>
      <c r="J9" s="12"/>
    </row>
    <row r="10" spans="1:11" s="9" customFormat="1" ht="27" customHeight="1" x14ac:dyDescent="0.2">
      <c r="A10" s="10"/>
      <c r="B10" s="98" t="s">
        <v>6</v>
      </c>
      <c r="C10" s="98"/>
      <c r="D10" s="104" t="s">
        <v>124</v>
      </c>
      <c r="E10" s="105"/>
      <c r="F10" s="17" t="s">
        <v>125</v>
      </c>
      <c r="G10" s="101">
        <v>91290793</v>
      </c>
      <c r="H10" s="101"/>
      <c r="I10" s="101"/>
      <c r="J10" s="12"/>
    </row>
    <row r="11" spans="1:11" s="9" customFormat="1" ht="19.5" customHeight="1" x14ac:dyDescent="0.2">
      <c r="A11" s="10"/>
      <c r="B11" s="98" t="s">
        <v>9</v>
      </c>
      <c r="C11" s="98"/>
      <c r="D11" s="104" t="s">
        <v>124</v>
      </c>
      <c r="E11" s="105"/>
      <c r="F11" s="17" t="s">
        <v>10</v>
      </c>
      <c r="G11" s="101" t="s">
        <v>59</v>
      </c>
      <c r="H11" s="101"/>
      <c r="I11" s="101"/>
      <c r="J11" s="12"/>
    </row>
    <row r="12" spans="1:11" s="9" customFormat="1" ht="26.25" customHeight="1" x14ac:dyDescent="0.2">
      <c r="A12" s="10"/>
      <c r="B12" s="98" t="s">
        <v>12</v>
      </c>
      <c r="C12" s="98"/>
      <c r="D12" s="99" t="s">
        <v>126</v>
      </c>
      <c r="E12" s="100"/>
      <c r="F12" s="17" t="s">
        <v>14</v>
      </c>
      <c r="G12" s="101" t="s">
        <v>127</v>
      </c>
      <c r="H12" s="101"/>
      <c r="I12" s="101"/>
      <c r="J12" s="12"/>
    </row>
    <row r="13" spans="1:11" s="9" customFormat="1" ht="57" x14ac:dyDescent="0.2">
      <c r="A13" s="10"/>
      <c r="B13" s="98" t="s">
        <v>16</v>
      </c>
      <c r="C13" s="98"/>
      <c r="D13" s="99">
        <v>3132946404</v>
      </c>
      <c r="E13" s="100"/>
      <c r="F13" s="18" t="s">
        <v>17</v>
      </c>
      <c r="G13" s="101" t="s">
        <v>18</v>
      </c>
      <c r="H13" s="101"/>
      <c r="I13" s="101"/>
      <c r="J13" s="12"/>
    </row>
    <row r="14" spans="1:11" s="9" customFormat="1" ht="15" x14ac:dyDescent="0.2">
      <c r="A14" s="10"/>
      <c r="B14" s="98" t="s">
        <v>19</v>
      </c>
      <c r="C14" s="98"/>
      <c r="D14" s="102" t="s">
        <v>128</v>
      </c>
      <c r="E14" s="103"/>
      <c r="F14" s="18" t="s">
        <v>21</v>
      </c>
      <c r="G14" s="101" t="s">
        <v>18</v>
      </c>
      <c r="H14" s="101"/>
      <c r="I14" s="101"/>
      <c r="J14" s="12"/>
    </row>
    <row r="15" spans="1:11" s="9" customFormat="1" ht="18.75" x14ac:dyDescent="0.4">
      <c r="A15" s="10"/>
      <c r="B15" s="15"/>
      <c r="C15" s="15"/>
      <c r="D15" s="15"/>
      <c r="E15" s="15"/>
      <c r="F15" s="15"/>
      <c r="G15" s="15"/>
      <c r="H15" s="15"/>
      <c r="I15" s="15"/>
      <c r="J15" s="12"/>
    </row>
    <row r="16" spans="1:11" s="9" customFormat="1" ht="15" x14ac:dyDescent="0.2">
      <c r="A16" s="10"/>
      <c r="B16" s="95" t="s">
        <v>22</v>
      </c>
      <c r="C16" s="95"/>
      <c r="D16" s="95"/>
      <c r="E16" s="95"/>
      <c r="F16" s="95"/>
      <c r="G16" s="95"/>
      <c r="H16" s="95"/>
      <c r="I16" s="95"/>
      <c r="J16" s="12"/>
    </row>
    <row r="17" spans="1:15" s="9" customFormat="1" ht="182.25" customHeight="1" thickBot="1" x14ac:dyDescent="0.25">
      <c r="A17" s="10"/>
      <c r="B17" s="96" t="s">
        <v>23</v>
      </c>
      <c r="C17" s="96"/>
      <c r="D17" s="96"/>
      <c r="E17" s="96"/>
      <c r="F17" s="96"/>
      <c r="G17" s="96"/>
      <c r="H17" s="96"/>
      <c r="I17" s="96"/>
      <c r="J17" s="12"/>
    </row>
    <row r="18" spans="1:15" s="9" customFormat="1" ht="25.5" customHeight="1" thickBot="1" x14ac:dyDescent="0.4">
      <c r="A18" s="10"/>
      <c r="B18" s="83" t="s">
        <v>24</v>
      </c>
      <c r="C18" s="84"/>
      <c r="D18" s="84"/>
      <c r="E18" s="84"/>
      <c r="F18" s="84"/>
      <c r="G18" s="84"/>
      <c r="H18" s="84"/>
      <c r="I18" s="85"/>
      <c r="J18" s="19"/>
      <c r="K18"/>
      <c r="L18"/>
      <c r="M18"/>
      <c r="N18"/>
      <c r="O18"/>
    </row>
    <row r="19" spans="1:15" s="9" customFormat="1" ht="37.5" customHeight="1" thickBot="1" x14ac:dyDescent="0.3">
      <c r="A19" s="10"/>
      <c r="B19" s="20" t="s">
        <v>25</v>
      </c>
      <c r="C19" s="21" t="s">
        <v>26</v>
      </c>
      <c r="D19" s="21" t="s">
        <v>27</v>
      </c>
      <c r="E19" s="21" t="s">
        <v>28</v>
      </c>
      <c r="F19" s="21" t="s">
        <v>29</v>
      </c>
      <c r="G19" s="21" t="s">
        <v>30</v>
      </c>
      <c r="H19" s="22" t="s">
        <v>31</v>
      </c>
      <c r="I19" s="23" t="s">
        <v>32</v>
      </c>
      <c r="J19" s="19"/>
      <c r="K19"/>
      <c r="L19"/>
      <c r="M19"/>
      <c r="N19"/>
      <c r="O19"/>
    </row>
    <row r="20" spans="1:15" s="9" customFormat="1" ht="91.5" customHeight="1" thickBot="1" x14ac:dyDescent="0.3">
      <c r="A20" s="10"/>
      <c r="B20" s="24">
        <v>1</v>
      </c>
      <c r="C20" s="25" t="s">
        <v>129</v>
      </c>
      <c r="D20" s="26" t="s">
        <v>130</v>
      </c>
      <c r="E20" s="27" t="s">
        <v>131</v>
      </c>
      <c r="F20" s="28">
        <v>12</v>
      </c>
      <c r="G20" s="29">
        <v>9905225</v>
      </c>
      <c r="H20" s="29">
        <v>9905225</v>
      </c>
      <c r="I20" s="30">
        <f>+H20*F20</f>
        <v>118862700</v>
      </c>
      <c r="J20" s="19"/>
      <c r="K20"/>
      <c r="L20"/>
      <c r="M20"/>
      <c r="N20"/>
      <c r="O20"/>
    </row>
    <row r="21" spans="1:15" s="9" customFormat="1" ht="16.5" x14ac:dyDescent="0.3">
      <c r="A21" s="10"/>
      <c r="B21" s="97"/>
      <c r="C21" s="97"/>
      <c r="D21" s="97"/>
      <c r="E21" s="97"/>
      <c r="F21" s="97"/>
      <c r="G21" s="97"/>
      <c r="H21" s="97"/>
      <c r="I21" s="16"/>
      <c r="J21" s="12"/>
    </row>
    <row r="22" spans="1:15" s="9" customFormat="1" ht="16.5" x14ac:dyDescent="0.3">
      <c r="A22" s="10"/>
      <c r="B22" s="97"/>
      <c r="C22" s="97"/>
      <c r="D22" s="97"/>
      <c r="E22" s="97"/>
      <c r="F22" s="97"/>
      <c r="G22" s="97"/>
      <c r="H22" s="97"/>
      <c r="I22" s="16"/>
      <c r="J22" s="12"/>
    </row>
    <row r="23" spans="1:15" s="9" customFormat="1" ht="16.5" x14ac:dyDescent="0.3">
      <c r="A23" s="10"/>
      <c r="B23" s="97"/>
      <c r="C23" s="97"/>
      <c r="D23" s="97"/>
      <c r="E23" s="97"/>
      <c r="F23" s="97"/>
      <c r="G23" s="97"/>
      <c r="H23" s="97"/>
      <c r="I23" s="16"/>
      <c r="J23" s="12"/>
    </row>
    <row r="24" spans="1:15" s="9" customFormat="1" ht="116.25" customHeight="1" x14ac:dyDescent="0.2">
      <c r="A24" s="86" t="s">
        <v>36</v>
      </c>
      <c r="B24" s="87"/>
      <c r="C24" s="88"/>
      <c r="D24" s="107"/>
      <c r="E24" s="108"/>
      <c r="F24" s="108"/>
      <c r="G24" s="108"/>
      <c r="H24" s="108"/>
      <c r="I24" s="108"/>
      <c r="J24" s="109"/>
    </row>
    <row r="25" spans="1:15" ht="15" thickBot="1" x14ac:dyDescent="0.25">
      <c r="A25" s="92"/>
      <c r="B25" s="93"/>
      <c r="C25" s="93"/>
      <c r="D25" s="93"/>
      <c r="E25" s="93"/>
      <c r="F25" s="93"/>
      <c r="G25" s="93"/>
      <c r="H25" s="93"/>
      <c r="I25" s="93"/>
      <c r="J25" s="94"/>
    </row>
    <row r="29" spans="1:15" x14ac:dyDescent="0.2">
      <c r="I29" s="42"/>
    </row>
    <row r="31" spans="1:15" x14ac:dyDescent="0.2">
      <c r="I31" s="42"/>
    </row>
  </sheetData>
  <protectedRanges>
    <protectedRange algorithmName="SHA-512" hashValue="h2RBj+nJxEFMHQacpNZqghwzTVGGJf936inzyCat523C8v9i03387Te7F0AZ+4yfvhJLzGn7Gq6QedfZKj9TMw==" saltValue="q0RBucOXzSfjPvPojlTCoQ==" spinCount="100000" sqref="D24" name="Rango1"/>
  </protectedRanges>
  <mergeCells count="29">
    <mergeCell ref="B10:C10"/>
    <mergeCell ref="D10:E10"/>
    <mergeCell ref="G10:I10"/>
    <mergeCell ref="B1:H1"/>
    <mergeCell ref="B3:C5"/>
    <mergeCell ref="D3:H5"/>
    <mergeCell ref="B7:I7"/>
    <mergeCell ref="B8:I8"/>
    <mergeCell ref="B11:C11"/>
    <mergeCell ref="D11:E11"/>
    <mergeCell ref="G11:I11"/>
    <mergeCell ref="B12:C12"/>
    <mergeCell ref="D12:E12"/>
    <mergeCell ref="G12:I12"/>
    <mergeCell ref="B13:C13"/>
    <mergeCell ref="D13:E13"/>
    <mergeCell ref="G13:I13"/>
    <mergeCell ref="B14:C14"/>
    <mergeCell ref="D14:E14"/>
    <mergeCell ref="G14:I14"/>
    <mergeCell ref="A24:C24"/>
    <mergeCell ref="D24:J24"/>
    <mergeCell ref="A25:J25"/>
    <mergeCell ref="B16:I16"/>
    <mergeCell ref="B17:I17"/>
    <mergeCell ref="B18:I18"/>
    <mergeCell ref="B21:H21"/>
    <mergeCell ref="B22:H22"/>
    <mergeCell ref="B23:H23"/>
  </mergeCells>
  <conditionalFormatting sqref="B10:B14 D10:E14">
    <cfRule type="cellIs" dxfId="30" priority="2" operator="equal">
      <formula>0</formula>
    </cfRule>
  </conditionalFormatting>
  <conditionalFormatting sqref="D24">
    <cfRule type="cellIs" dxfId="29" priority="1" operator="equal">
      <formula>0</formula>
    </cfRule>
  </conditionalFormatting>
  <conditionalFormatting sqref="G10:H14">
    <cfRule type="cellIs" dxfId="28" priority="3" operator="equal">
      <formula>0</formula>
    </cfRule>
  </conditionalFormatting>
  <hyperlinks>
    <hyperlink ref="D14" r:id="rId1" xr:uid="{399C4DB0-A50A-4560-A4D2-0F71DCA44DC6}"/>
  </hyperlinks>
  <printOptions horizontalCentered="1" verticalCentered="1"/>
  <pageMargins left="0.39370078740157483" right="0.35433070866141736" top="0.43307086614173229" bottom="0.19685039370078741" header="0" footer="0"/>
  <pageSetup scale="62" orientation="portrait" r:id="rId2"/>
  <headerFooter alignWithMargins="0"/>
  <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056127-DB19-4CC6-82B2-40E2BDAD406B}">
  <sheetPr>
    <pageSetUpPr fitToPage="1"/>
  </sheetPr>
  <dimension ref="A1:O31"/>
  <sheetViews>
    <sheetView topLeftCell="A19" zoomScale="85" zoomScaleNormal="85" zoomScaleSheetLayoutView="90" workbookViewId="0">
      <selection activeCell="D11" sqref="D11:E11"/>
    </sheetView>
    <sheetView workbookViewId="1"/>
  </sheetViews>
  <sheetFormatPr baseColWidth="10" defaultRowHeight="14.25" x14ac:dyDescent="0.2"/>
  <cols>
    <col min="1" max="1" width="7.7109375" style="31" customWidth="1"/>
    <col min="2" max="2" width="11.140625" style="31" customWidth="1"/>
    <col min="3" max="3" width="15.85546875" style="31" customWidth="1"/>
    <col min="4" max="4" width="15.140625" style="31" customWidth="1"/>
    <col min="5" max="5" width="15.140625" style="32" customWidth="1"/>
    <col min="6" max="6" width="18.28515625" style="31" customWidth="1"/>
    <col min="7" max="7" width="18.85546875" style="31" customWidth="1"/>
    <col min="8" max="8" width="24.28515625" style="31" customWidth="1"/>
    <col min="9" max="9" width="16.42578125" style="34" customWidth="1"/>
    <col min="10" max="10" width="7.140625" style="31" customWidth="1"/>
    <col min="11" max="11" width="11.85546875" style="9" bestFit="1" customWidth="1"/>
    <col min="12" max="256" width="11.42578125" style="31"/>
    <col min="257" max="257" width="7.7109375" style="31" customWidth="1"/>
    <col min="258" max="258" width="55.5703125" style="31" customWidth="1"/>
    <col min="259" max="259" width="15.85546875" style="31" customWidth="1"/>
    <col min="260" max="261" width="15.140625" style="31" customWidth="1"/>
    <col min="262" max="262" width="19.85546875" style="31" customWidth="1"/>
    <col min="263" max="263" width="11.28515625" style="31" customWidth="1"/>
    <col min="264" max="264" width="24.28515625" style="31" customWidth="1"/>
    <col min="265" max="265" width="16.42578125" style="31" customWidth="1"/>
    <col min="266" max="266" width="24" style="31" customWidth="1"/>
    <col min="267" max="267" width="11.85546875" style="31" bestFit="1" customWidth="1"/>
    <col min="268" max="512" width="11.42578125" style="31"/>
    <col min="513" max="513" width="7.7109375" style="31" customWidth="1"/>
    <col min="514" max="514" width="55.5703125" style="31" customWidth="1"/>
    <col min="515" max="515" width="15.85546875" style="31" customWidth="1"/>
    <col min="516" max="517" width="15.140625" style="31" customWidth="1"/>
    <col min="518" max="518" width="19.85546875" style="31" customWidth="1"/>
    <col min="519" max="519" width="11.28515625" style="31" customWidth="1"/>
    <col min="520" max="520" width="24.28515625" style="31" customWidth="1"/>
    <col min="521" max="521" width="16.42578125" style="31" customWidth="1"/>
    <col min="522" max="522" width="24" style="31" customWidth="1"/>
    <col min="523" max="523" width="11.85546875" style="31" bestFit="1" customWidth="1"/>
    <col min="524" max="768" width="11.42578125" style="31"/>
    <col min="769" max="769" width="7.7109375" style="31" customWidth="1"/>
    <col min="770" max="770" width="55.5703125" style="31" customWidth="1"/>
    <col min="771" max="771" width="15.85546875" style="31" customWidth="1"/>
    <col min="772" max="773" width="15.140625" style="31" customWidth="1"/>
    <col min="774" max="774" width="19.85546875" style="31" customWidth="1"/>
    <col min="775" max="775" width="11.28515625" style="31" customWidth="1"/>
    <col min="776" max="776" width="24.28515625" style="31" customWidth="1"/>
    <col min="777" max="777" width="16.42578125" style="31" customWidth="1"/>
    <col min="778" max="778" width="24" style="31" customWidth="1"/>
    <col min="779" max="779" width="11.85546875" style="31" bestFit="1" customWidth="1"/>
    <col min="780" max="1024" width="11.42578125" style="31"/>
    <col min="1025" max="1025" width="7.7109375" style="31" customWidth="1"/>
    <col min="1026" max="1026" width="55.5703125" style="31" customWidth="1"/>
    <col min="1027" max="1027" width="15.85546875" style="31" customWidth="1"/>
    <col min="1028" max="1029" width="15.140625" style="31" customWidth="1"/>
    <col min="1030" max="1030" width="19.85546875" style="31" customWidth="1"/>
    <col min="1031" max="1031" width="11.28515625" style="31" customWidth="1"/>
    <col min="1032" max="1032" width="24.28515625" style="31" customWidth="1"/>
    <col min="1033" max="1033" width="16.42578125" style="31" customWidth="1"/>
    <col min="1034" max="1034" width="24" style="31" customWidth="1"/>
    <col min="1035" max="1035" width="11.85546875" style="31" bestFit="1" customWidth="1"/>
    <col min="1036" max="1280" width="11.42578125" style="31"/>
    <col min="1281" max="1281" width="7.7109375" style="31" customWidth="1"/>
    <col min="1282" max="1282" width="55.5703125" style="31" customWidth="1"/>
    <col min="1283" max="1283" width="15.85546875" style="31" customWidth="1"/>
    <col min="1284" max="1285" width="15.140625" style="31" customWidth="1"/>
    <col min="1286" max="1286" width="19.85546875" style="31" customWidth="1"/>
    <col min="1287" max="1287" width="11.28515625" style="31" customWidth="1"/>
    <col min="1288" max="1288" width="24.28515625" style="31" customWidth="1"/>
    <col min="1289" max="1289" width="16.42578125" style="31" customWidth="1"/>
    <col min="1290" max="1290" width="24" style="31" customWidth="1"/>
    <col min="1291" max="1291" width="11.85546875" style="31" bestFit="1" customWidth="1"/>
    <col min="1292" max="1536" width="11.42578125" style="31"/>
    <col min="1537" max="1537" width="7.7109375" style="31" customWidth="1"/>
    <col min="1538" max="1538" width="55.5703125" style="31" customWidth="1"/>
    <col min="1539" max="1539" width="15.85546875" style="31" customWidth="1"/>
    <col min="1540" max="1541" width="15.140625" style="31" customWidth="1"/>
    <col min="1542" max="1542" width="19.85546875" style="31" customWidth="1"/>
    <col min="1543" max="1543" width="11.28515625" style="31" customWidth="1"/>
    <col min="1544" max="1544" width="24.28515625" style="31" customWidth="1"/>
    <col min="1545" max="1545" width="16.42578125" style="31" customWidth="1"/>
    <col min="1546" max="1546" width="24" style="31" customWidth="1"/>
    <col min="1547" max="1547" width="11.85546875" style="31" bestFit="1" customWidth="1"/>
    <col min="1548" max="1792" width="11.42578125" style="31"/>
    <col min="1793" max="1793" width="7.7109375" style="31" customWidth="1"/>
    <col min="1794" max="1794" width="55.5703125" style="31" customWidth="1"/>
    <col min="1795" max="1795" width="15.85546875" style="31" customWidth="1"/>
    <col min="1796" max="1797" width="15.140625" style="31" customWidth="1"/>
    <col min="1798" max="1798" width="19.85546875" style="31" customWidth="1"/>
    <col min="1799" max="1799" width="11.28515625" style="31" customWidth="1"/>
    <col min="1800" max="1800" width="24.28515625" style="31" customWidth="1"/>
    <col min="1801" max="1801" width="16.42578125" style="31" customWidth="1"/>
    <col min="1802" max="1802" width="24" style="31" customWidth="1"/>
    <col min="1803" max="1803" width="11.85546875" style="31" bestFit="1" customWidth="1"/>
    <col min="1804" max="2048" width="11.42578125" style="31"/>
    <col min="2049" max="2049" width="7.7109375" style="31" customWidth="1"/>
    <col min="2050" max="2050" width="55.5703125" style="31" customWidth="1"/>
    <col min="2051" max="2051" width="15.85546875" style="31" customWidth="1"/>
    <col min="2052" max="2053" width="15.140625" style="31" customWidth="1"/>
    <col min="2054" max="2054" width="19.85546875" style="31" customWidth="1"/>
    <col min="2055" max="2055" width="11.28515625" style="31" customWidth="1"/>
    <col min="2056" max="2056" width="24.28515625" style="31" customWidth="1"/>
    <col min="2057" max="2057" width="16.42578125" style="31" customWidth="1"/>
    <col min="2058" max="2058" width="24" style="31" customWidth="1"/>
    <col min="2059" max="2059" width="11.85546875" style="31" bestFit="1" customWidth="1"/>
    <col min="2060" max="2304" width="11.42578125" style="31"/>
    <col min="2305" max="2305" width="7.7109375" style="31" customWidth="1"/>
    <col min="2306" max="2306" width="55.5703125" style="31" customWidth="1"/>
    <col min="2307" max="2307" width="15.85546875" style="31" customWidth="1"/>
    <col min="2308" max="2309" width="15.140625" style="31" customWidth="1"/>
    <col min="2310" max="2310" width="19.85546875" style="31" customWidth="1"/>
    <col min="2311" max="2311" width="11.28515625" style="31" customWidth="1"/>
    <col min="2312" max="2312" width="24.28515625" style="31" customWidth="1"/>
    <col min="2313" max="2313" width="16.42578125" style="31" customWidth="1"/>
    <col min="2314" max="2314" width="24" style="31" customWidth="1"/>
    <col min="2315" max="2315" width="11.85546875" style="31" bestFit="1" customWidth="1"/>
    <col min="2316" max="2560" width="11.42578125" style="31"/>
    <col min="2561" max="2561" width="7.7109375" style="31" customWidth="1"/>
    <col min="2562" max="2562" width="55.5703125" style="31" customWidth="1"/>
    <col min="2563" max="2563" width="15.85546875" style="31" customWidth="1"/>
    <col min="2564" max="2565" width="15.140625" style="31" customWidth="1"/>
    <col min="2566" max="2566" width="19.85546875" style="31" customWidth="1"/>
    <col min="2567" max="2567" width="11.28515625" style="31" customWidth="1"/>
    <col min="2568" max="2568" width="24.28515625" style="31" customWidth="1"/>
    <col min="2569" max="2569" width="16.42578125" style="31" customWidth="1"/>
    <col min="2570" max="2570" width="24" style="31" customWidth="1"/>
    <col min="2571" max="2571" width="11.85546875" style="31" bestFit="1" customWidth="1"/>
    <col min="2572" max="2816" width="11.42578125" style="31"/>
    <col min="2817" max="2817" width="7.7109375" style="31" customWidth="1"/>
    <col min="2818" max="2818" width="55.5703125" style="31" customWidth="1"/>
    <col min="2819" max="2819" width="15.85546875" style="31" customWidth="1"/>
    <col min="2820" max="2821" width="15.140625" style="31" customWidth="1"/>
    <col min="2822" max="2822" width="19.85546875" style="31" customWidth="1"/>
    <col min="2823" max="2823" width="11.28515625" style="31" customWidth="1"/>
    <col min="2824" max="2824" width="24.28515625" style="31" customWidth="1"/>
    <col min="2825" max="2825" width="16.42578125" style="31" customWidth="1"/>
    <col min="2826" max="2826" width="24" style="31" customWidth="1"/>
    <col min="2827" max="2827" width="11.85546875" style="31" bestFit="1" customWidth="1"/>
    <col min="2828" max="3072" width="11.42578125" style="31"/>
    <col min="3073" max="3073" width="7.7109375" style="31" customWidth="1"/>
    <col min="3074" max="3074" width="55.5703125" style="31" customWidth="1"/>
    <col min="3075" max="3075" width="15.85546875" style="31" customWidth="1"/>
    <col min="3076" max="3077" width="15.140625" style="31" customWidth="1"/>
    <col min="3078" max="3078" width="19.85546875" style="31" customWidth="1"/>
    <col min="3079" max="3079" width="11.28515625" style="31" customWidth="1"/>
    <col min="3080" max="3080" width="24.28515625" style="31" customWidth="1"/>
    <col min="3081" max="3081" width="16.42578125" style="31" customWidth="1"/>
    <col min="3082" max="3082" width="24" style="31" customWidth="1"/>
    <col min="3083" max="3083" width="11.85546875" style="31" bestFit="1" customWidth="1"/>
    <col min="3084" max="3328" width="11.42578125" style="31"/>
    <col min="3329" max="3329" width="7.7109375" style="31" customWidth="1"/>
    <col min="3330" max="3330" width="55.5703125" style="31" customWidth="1"/>
    <col min="3331" max="3331" width="15.85546875" style="31" customWidth="1"/>
    <col min="3332" max="3333" width="15.140625" style="31" customWidth="1"/>
    <col min="3334" max="3334" width="19.85546875" style="31" customWidth="1"/>
    <col min="3335" max="3335" width="11.28515625" style="31" customWidth="1"/>
    <col min="3336" max="3336" width="24.28515625" style="31" customWidth="1"/>
    <col min="3337" max="3337" width="16.42578125" style="31" customWidth="1"/>
    <col min="3338" max="3338" width="24" style="31" customWidth="1"/>
    <col min="3339" max="3339" width="11.85546875" style="31" bestFit="1" customWidth="1"/>
    <col min="3340" max="3584" width="11.42578125" style="31"/>
    <col min="3585" max="3585" width="7.7109375" style="31" customWidth="1"/>
    <col min="3586" max="3586" width="55.5703125" style="31" customWidth="1"/>
    <col min="3587" max="3587" width="15.85546875" style="31" customWidth="1"/>
    <col min="3588" max="3589" width="15.140625" style="31" customWidth="1"/>
    <col min="3590" max="3590" width="19.85546875" style="31" customWidth="1"/>
    <col min="3591" max="3591" width="11.28515625" style="31" customWidth="1"/>
    <col min="3592" max="3592" width="24.28515625" style="31" customWidth="1"/>
    <col min="3593" max="3593" width="16.42578125" style="31" customWidth="1"/>
    <col min="3594" max="3594" width="24" style="31" customWidth="1"/>
    <col min="3595" max="3595" width="11.85546875" style="31" bestFit="1" customWidth="1"/>
    <col min="3596" max="3840" width="11.42578125" style="31"/>
    <col min="3841" max="3841" width="7.7109375" style="31" customWidth="1"/>
    <col min="3842" max="3842" width="55.5703125" style="31" customWidth="1"/>
    <col min="3843" max="3843" width="15.85546875" style="31" customWidth="1"/>
    <col min="3844" max="3845" width="15.140625" style="31" customWidth="1"/>
    <col min="3846" max="3846" width="19.85546875" style="31" customWidth="1"/>
    <col min="3847" max="3847" width="11.28515625" style="31" customWidth="1"/>
    <col min="3848" max="3848" width="24.28515625" style="31" customWidth="1"/>
    <col min="3849" max="3849" width="16.42578125" style="31" customWidth="1"/>
    <col min="3850" max="3850" width="24" style="31" customWidth="1"/>
    <col min="3851" max="3851" width="11.85546875" style="31" bestFit="1" customWidth="1"/>
    <col min="3852" max="4096" width="11.42578125" style="31"/>
    <col min="4097" max="4097" width="7.7109375" style="31" customWidth="1"/>
    <col min="4098" max="4098" width="55.5703125" style="31" customWidth="1"/>
    <col min="4099" max="4099" width="15.85546875" style="31" customWidth="1"/>
    <col min="4100" max="4101" width="15.140625" style="31" customWidth="1"/>
    <col min="4102" max="4102" width="19.85546875" style="31" customWidth="1"/>
    <col min="4103" max="4103" width="11.28515625" style="31" customWidth="1"/>
    <col min="4104" max="4104" width="24.28515625" style="31" customWidth="1"/>
    <col min="4105" max="4105" width="16.42578125" style="31" customWidth="1"/>
    <col min="4106" max="4106" width="24" style="31" customWidth="1"/>
    <col min="4107" max="4107" width="11.85546875" style="31" bestFit="1" customWidth="1"/>
    <col min="4108" max="4352" width="11.42578125" style="31"/>
    <col min="4353" max="4353" width="7.7109375" style="31" customWidth="1"/>
    <col min="4354" max="4354" width="55.5703125" style="31" customWidth="1"/>
    <col min="4355" max="4355" width="15.85546875" style="31" customWidth="1"/>
    <col min="4356" max="4357" width="15.140625" style="31" customWidth="1"/>
    <col min="4358" max="4358" width="19.85546875" style="31" customWidth="1"/>
    <col min="4359" max="4359" width="11.28515625" style="31" customWidth="1"/>
    <col min="4360" max="4360" width="24.28515625" style="31" customWidth="1"/>
    <col min="4361" max="4361" width="16.42578125" style="31" customWidth="1"/>
    <col min="4362" max="4362" width="24" style="31" customWidth="1"/>
    <col min="4363" max="4363" width="11.85546875" style="31" bestFit="1" customWidth="1"/>
    <col min="4364" max="4608" width="11.42578125" style="31"/>
    <col min="4609" max="4609" width="7.7109375" style="31" customWidth="1"/>
    <col min="4610" max="4610" width="55.5703125" style="31" customWidth="1"/>
    <col min="4611" max="4611" width="15.85546875" style="31" customWidth="1"/>
    <col min="4612" max="4613" width="15.140625" style="31" customWidth="1"/>
    <col min="4614" max="4614" width="19.85546875" style="31" customWidth="1"/>
    <col min="4615" max="4615" width="11.28515625" style="31" customWidth="1"/>
    <col min="4616" max="4616" width="24.28515625" style="31" customWidth="1"/>
    <col min="4617" max="4617" width="16.42578125" style="31" customWidth="1"/>
    <col min="4618" max="4618" width="24" style="31" customWidth="1"/>
    <col min="4619" max="4619" width="11.85546875" style="31" bestFit="1" customWidth="1"/>
    <col min="4620" max="4864" width="11.42578125" style="31"/>
    <col min="4865" max="4865" width="7.7109375" style="31" customWidth="1"/>
    <col min="4866" max="4866" width="55.5703125" style="31" customWidth="1"/>
    <col min="4867" max="4867" width="15.85546875" style="31" customWidth="1"/>
    <col min="4868" max="4869" width="15.140625" style="31" customWidth="1"/>
    <col min="4870" max="4870" width="19.85546875" style="31" customWidth="1"/>
    <col min="4871" max="4871" width="11.28515625" style="31" customWidth="1"/>
    <col min="4872" max="4872" width="24.28515625" style="31" customWidth="1"/>
    <col min="4873" max="4873" width="16.42578125" style="31" customWidth="1"/>
    <col min="4874" max="4874" width="24" style="31" customWidth="1"/>
    <col min="4875" max="4875" width="11.85546875" style="31" bestFit="1" customWidth="1"/>
    <col min="4876" max="5120" width="11.42578125" style="31"/>
    <col min="5121" max="5121" width="7.7109375" style="31" customWidth="1"/>
    <col min="5122" max="5122" width="55.5703125" style="31" customWidth="1"/>
    <col min="5123" max="5123" width="15.85546875" style="31" customWidth="1"/>
    <col min="5124" max="5125" width="15.140625" style="31" customWidth="1"/>
    <col min="5126" max="5126" width="19.85546875" style="31" customWidth="1"/>
    <col min="5127" max="5127" width="11.28515625" style="31" customWidth="1"/>
    <col min="5128" max="5128" width="24.28515625" style="31" customWidth="1"/>
    <col min="5129" max="5129" width="16.42578125" style="31" customWidth="1"/>
    <col min="5130" max="5130" width="24" style="31" customWidth="1"/>
    <col min="5131" max="5131" width="11.85546875" style="31" bestFit="1" customWidth="1"/>
    <col min="5132" max="5376" width="11.42578125" style="31"/>
    <col min="5377" max="5377" width="7.7109375" style="31" customWidth="1"/>
    <col min="5378" max="5378" width="55.5703125" style="31" customWidth="1"/>
    <col min="5379" max="5379" width="15.85546875" style="31" customWidth="1"/>
    <col min="5380" max="5381" width="15.140625" style="31" customWidth="1"/>
    <col min="5382" max="5382" width="19.85546875" style="31" customWidth="1"/>
    <col min="5383" max="5383" width="11.28515625" style="31" customWidth="1"/>
    <col min="5384" max="5384" width="24.28515625" style="31" customWidth="1"/>
    <col min="5385" max="5385" width="16.42578125" style="31" customWidth="1"/>
    <col min="5386" max="5386" width="24" style="31" customWidth="1"/>
    <col min="5387" max="5387" width="11.85546875" style="31" bestFit="1" customWidth="1"/>
    <col min="5388" max="5632" width="11.42578125" style="31"/>
    <col min="5633" max="5633" width="7.7109375" style="31" customWidth="1"/>
    <col min="5634" max="5634" width="55.5703125" style="31" customWidth="1"/>
    <col min="5635" max="5635" width="15.85546875" style="31" customWidth="1"/>
    <col min="5636" max="5637" width="15.140625" style="31" customWidth="1"/>
    <col min="5638" max="5638" width="19.85546875" style="31" customWidth="1"/>
    <col min="5639" max="5639" width="11.28515625" style="31" customWidth="1"/>
    <col min="5640" max="5640" width="24.28515625" style="31" customWidth="1"/>
    <col min="5641" max="5641" width="16.42578125" style="31" customWidth="1"/>
    <col min="5642" max="5642" width="24" style="31" customWidth="1"/>
    <col min="5643" max="5643" width="11.85546875" style="31" bestFit="1" customWidth="1"/>
    <col min="5644" max="5888" width="11.42578125" style="31"/>
    <col min="5889" max="5889" width="7.7109375" style="31" customWidth="1"/>
    <col min="5890" max="5890" width="55.5703125" style="31" customWidth="1"/>
    <col min="5891" max="5891" width="15.85546875" style="31" customWidth="1"/>
    <col min="5892" max="5893" width="15.140625" style="31" customWidth="1"/>
    <col min="5894" max="5894" width="19.85546875" style="31" customWidth="1"/>
    <col min="5895" max="5895" width="11.28515625" style="31" customWidth="1"/>
    <col min="5896" max="5896" width="24.28515625" style="31" customWidth="1"/>
    <col min="5897" max="5897" width="16.42578125" style="31" customWidth="1"/>
    <col min="5898" max="5898" width="24" style="31" customWidth="1"/>
    <col min="5899" max="5899" width="11.85546875" style="31" bestFit="1" customWidth="1"/>
    <col min="5900" max="6144" width="11.42578125" style="31"/>
    <col min="6145" max="6145" width="7.7109375" style="31" customWidth="1"/>
    <col min="6146" max="6146" width="55.5703125" style="31" customWidth="1"/>
    <col min="6147" max="6147" width="15.85546875" style="31" customWidth="1"/>
    <col min="6148" max="6149" width="15.140625" style="31" customWidth="1"/>
    <col min="6150" max="6150" width="19.85546875" style="31" customWidth="1"/>
    <col min="6151" max="6151" width="11.28515625" style="31" customWidth="1"/>
    <col min="6152" max="6152" width="24.28515625" style="31" customWidth="1"/>
    <col min="6153" max="6153" width="16.42578125" style="31" customWidth="1"/>
    <col min="6154" max="6154" width="24" style="31" customWidth="1"/>
    <col min="6155" max="6155" width="11.85546875" style="31" bestFit="1" customWidth="1"/>
    <col min="6156" max="6400" width="11.42578125" style="31"/>
    <col min="6401" max="6401" width="7.7109375" style="31" customWidth="1"/>
    <col min="6402" max="6402" width="55.5703125" style="31" customWidth="1"/>
    <col min="6403" max="6403" width="15.85546875" style="31" customWidth="1"/>
    <col min="6404" max="6405" width="15.140625" style="31" customWidth="1"/>
    <col min="6406" max="6406" width="19.85546875" style="31" customWidth="1"/>
    <col min="6407" max="6407" width="11.28515625" style="31" customWidth="1"/>
    <col min="6408" max="6408" width="24.28515625" style="31" customWidth="1"/>
    <col min="6409" max="6409" width="16.42578125" style="31" customWidth="1"/>
    <col min="6410" max="6410" width="24" style="31" customWidth="1"/>
    <col min="6411" max="6411" width="11.85546875" style="31" bestFit="1" customWidth="1"/>
    <col min="6412" max="6656" width="11.42578125" style="31"/>
    <col min="6657" max="6657" width="7.7109375" style="31" customWidth="1"/>
    <col min="6658" max="6658" width="55.5703125" style="31" customWidth="1"/>
    <col min="6659" max="6659" width="15.85546875" style="31" customWidth="1"/>
    <col min="6660" max="6661" width="15.140625" style="31" customWidth="1"/>
    <col min="6662" max="6662" width="19.85546875" style="31" customWidth="1"/>
    <col min="6663" max="6663" width="11.28515625" style="31" customWidth="1"/>
    <col min="6664" max="6664" width="24.28515625" style="31" customWidth="1"/>
    <col min="6665" max="6665" width="16.42578125" style="31" customWidth="1"/>
    <col min="6666" max="6666" width="24" style="31" customWidth="1"/>
    <col min="6667" max="6667" width="11.85546875" style="31" bestFit="1" customWidth="1"/>
    <col min="6668" max="6912" width="11.42578125" style="31"/>
    <col min="6913" max="6913" width="7.7109375" style="31" customWidth="1"/>
    <col min="6914" max="6914" width="55.5703125" style="31" customWidth="1"/>
    <col min="6915" max="6915" width="15.85546875" style="31" customWidth="1"/>
    <col min="6916" max="6917" width="15.140625" style="31" customWidth="1"/>
    <col min="6918" max="6918" width="19.85546875" style="31" customWidth="1"/>
    <col min="6919" max="6919" width="11.28515625" style="31" customWidth="1"/>
    <col min="6920" max="6920" width="24.28515625" style="31" customWidth="1"/>
    <col min="6921" max="6921" width="16.42578125" style="31" customWidth="1"/>
    <col min="6922" max="6922" width="24" style="31" customWidth="1"/>
    <col min="6923" max="6923" width="11.85546875" style="31" bestFit="1" customWidth="1"/>
    <col min="6924" max="7168" width="11.42578125" style="31"/>
    <col min="7169" max="7169" width="7.7109375" style="31" customWidth="1"/>
    <col min="7170" max="7170" width="55.5703125" style="31" customWidth="1"/>
    <col min="7171" max="7171" width="15.85546875" style="31" customWidth="1"/>
    <col min="7172" max="7173" width="15.140625" style="31" customWidth="1"/>
    <col min="7174" max="7174" width="19.85546875" style="31" customWidth="1"/>
    <col min="7175" max="7175" width="11.28515625" style="31" customWidth="1"/>
    <col min="7176" max="7176" width="24.28515625" style="31" customWidth="1"/>
    <col min="7177" max="7177" width="16.42578125" style="31" customWidth="1"/>
    <col min="7178" max="7178" width="24" style="31" customWidth="1"/>
    <col min="7179" max="7179" width="11.85546875" style="31" bestFit="1" customWidth="1"/>
    <col min="7180" max="7424" width="11.42578125" style="31"/>
    <col min="7425" max="7425" width="7.7109375" style="31" customWidth="1"/>
    <col min="7426" max="7426" width="55.5703125" style="31" customWidth="1"/>
    <col min="7427" max="7427" width="15.85546875" style="31" customWidth="1"/>
    <col min="7428" max="7429" width="15.140625" style="31" customWidth="1"/>
    <col min="7430" max="7430" width="19.85546875" style="31" customWidth="1"/>
    <col min="7431" max="7431" width="11.28515625" style="31" customWidth="1"/>
    <col min="7432" max="7432" width="24.28515625" style="31" customWidth="1"/>
    <col min="7433" max="7433" width="16.42578125" style="31" customWidth="1"/>
    <col min="7434" max="7434" width="24" style="31" customWidth="1"/>
    <col min="7435" max="7435" width="11.85546875" style="31" bestFit="1" customWidth="1"/>
    <col min="7436" max="7680" width="11.42578125" style="31"/>
    <col min="7681" max="7681" width="7.7109375" style="31" customWidth="1"/>
    <col min="7682" max="7682" width="55.5703125" style="31" customWidth="1"/>
    <col min="7683" max="7683" width="15.85546875" style="31" customWidth="1"/>
    <col min="7684" max="7685" width="15.140625" style="31" customWidth="1"/>
    <col min="7686" max="7686" width="19.85546875" style="31" customWidth="1"/>
    <col min="7687" max="7687" width="11.28515625" style="31" customWidth="1"/>
    <col min="7688" max="7688" width="24.28515625" style="31" customWidth="1"/>
    <col min="7689" max="7689" width="16.42578125" style="31" customWidth="1"/>
    <col min="7690" max="7690" width="24" style="31" customWidth="1"/>
    <col min="7691" max="7691" width="11.85546875" style="31" bestFit="1" customWidth="1"/>
    <col min="7692" max="7936" width="11.42578125" style="31"/>
    <col min="7937" max="7937" width="7.7109375" style="31" customWidth="1"/>
    <col min="7938" max="7938" width="55.5703125" style="31" customWidth="1"/>
    <col min="7939" max="7939" width="15.85546875" style="31" customWidth="1"/>
    <col min="7940" max="7941" width="15.140625" style="31" customWidth="1"/>
    <col min="7942" max="7942" width="19.85546875" style="31" customWidth="1"/>
    <col min="7943" max="7943" width="11.28515625" style="31" customWidth="1"/>
    <col min="7944" max="7944" width="24.28515625" style="31" customWidth="1"/>
    <col min="7945" max="7945" width="16.42578125" style="31" customWidth="1"/>
    <col min="7946" max="7946" width="24" style="31" customWidth="1"/>
    <col min="7947" max="7947" width="11.85546875" style="31" bestFit="1" customWidth="1"/>
    <col min="7948" max="8192" width="11.42578125" style="31"/>
    <col min="8193" max="8193" width="7.7109375" style="31" customWidth="1"/>
    <col min="8194" max="8194" width="55.5703125" style="31" customWidth="1"/>
    <col min="8195" max="8195" width="15.85546875" style="31" customWidth="1"/>
    <col min="8196" max="8197" width="15.140625" style="31" customWidth="1"/>
    <col min="8198" max="8198" width="19.85546875" style="31" customWidth="1"/>
    <col min="8199" max="8199" width="11.28515625" style="31" customWidth="1"/>
    <col min="8200" max="8200" width="24.28515625" style="31" customWidth="1"/>
    <col min="8201" max="8201" width="16.42578125" style="31" customWidth="1"/>
    <col min="8202" max="8202" width="24" style="31" customWidth="1"/>
    <col min="8203" max="8203" width="11.85546875" style="31" bestFit="1" customWidth="1"/>
    <col min="8204" max="8448" width="11.42578125" style="31"/>
    <col min="8449" max="8449" width="7.7109375" style="31" customWidth="1"/>
    <col min="8450" max="8450" width="55.5703125" style="31" customWidth="1"/>
    <col min="8451" max="8451" width="15.85546875" style="31" customWidth="1"/>
    <col min="8452" max="8453" width="15.140625" style="31" customWidth="1"/>
    <col min="8454" max="8454" width="19.85546875" style="31" customWidth="1"/>
    <col min="8455" max="8455" width="11.28515625" style="31" customWidth="1"/>
    <col min="8456" max="8456" width="24.28515625" style="31" customWidth="1"/>
    <col min="8457" max="8457" width="16.42578125" style="31" customWidth="1"/>
    <col min="8458" max="8458" width="24" style="31" customWidth="1"/>
    <col min="8459" max="8459" width="11.85546875" style="31" bestFit="1" customWidth="1"/>
    <col min="8460" max="8704" width="11.42578125" style="31"/>
    <col min="8705" max="8705" width="7.7109375" style="31" customWidth="1"/>
    <col min="8706" max="8706" width="55.5703125" style="31" customWidth="1"/>
    <col min="8707" max="8707" width="15.85546875" style="31" customWidth="1"/>
    <col min="8708" max="8709" width="15.140625" style="31" customWidth="1"/>
    <col min="8710" max="8710" width="19.85546875" style="31" customWidth="1"/>
    <col min="8711" max="8711" width="11.28515625" style="31" customWidth="1"/>
    <col min="8712" max="8712" width="24.28515625" style="31" customWidth="1"/>
    <col min="8713" max="8713" width="16.42578125" style="31" customWidth="1"/>
    <col min="8714" max="8714" width="24" style="31" customWidth="1"/>
    <col min="8715" max="8715" width="11.85546875" style="31" bestFit="1" customWidth="1"/>
    <col min="8716" max="8960" width="11.42578125" style="31"/>
    <col min="8961" max="8961" width="7.7109375" style="31" customWidth="1"/>
    <col min="8962" max="8962" width="55.5703125" style="31" customWidth="1"/>
    <col min="8963" max="8963" width="15.85546875" style="31" customWidth="1"/>
    <col min="8964" max="8965" width="15.140625" style="31" customWidth="1"/>
    <col min="8966" max="8966" width="19.85546875" style="31" customWidth="1"/>
    <col min="8967" max="8967" width="11.28515625" style="31" customWidth="1"/>
    <col min="8968" max="8968" width="24.28515625" style="31" customWidth="1"/>
    <col min="8969" max="8969" width="16.42578125" style="31" customWidth="1"/>
    <col min="8970" max="8970" width="24" style="31" customWidth="1"/>
    <col min="8971" max="8971" width="11.85546875" style="31" bestFit="1" customWidth="1"/>
    <col min="8972" max="9216" width="11.42578125" style="31"/>
    <col min="9217" max="9217" width="7.7109375" style="31" customWidth="1"/>
    <col min="9218" max="9218" width="55.5703125" style="31" customWidth="1"/>
    <col min="9219" max="9219" width="15.85546875" style="31" customWidth="1"/>
    <col min="9220" max="9221" width="15.140625" style="31" customWidth="1"/>
    <col min="9222" max="9222" width="19.85546875" style="31" customWidth="1"/>
    <col min="9223" max="9223" width="11.28515625" style="31" customWidth="1"/>
    <col min="9224" max="9224" width="24.28515625" style="31" customWidth="1"/>
    <col min="9225" max="9225" width="16.42578125" style="31" customWidth="1"/>
    <col min="9226" max="9226" width="24" style="31" customWidth="1"/>
    <col min="9227" max="9227" width="11.85546875" style="31" bestFit="1" customWidth="1"/>
    <col min="9228" max="9472" width="11.42578125" style="31"/>
    <col min="9473" max="9473" width="7.7109375" style="31" customWidth="1"/>
    <col min="9474" max="9474" width="55.5703125" style="31" customWidth="1"/>
    <col min="9475" max="9475" width="15.85546875" style="31" customWidth="1"/>
    <col min="9476" max="9477" width="15.140625" style="31" customWidth="1"/>
    <col min="9478" max="9478" width="19.85546875" style="31" customWidth="1"/>
    <col min="9479" max="9479" width="11.28515625" style="31" customWidth="1"/>
    <col min="9480" max="9480" width="24.28515625" style="31" customWidth="1"/>
    <col min="9481" max="9481" width="16.42578125" style="31" customWidth="1"/>
    <col min="9482" max="9482" width="24" style="31" customWidth="1"/>
    <col min="9483" max="9483" width="11.85546875" style="31" bestFit="1" customWidth="1"/>
    <col min="9484" max="9728" width="11.42578125" style="31"/>
    <col min="9729" max="9729" width="7.7109375" style="31" customWidth="1"/>
    <col min="9730" max="9730" width="55.5703125" style="31" customWidth="1"/>
    <col min="9731" max="9731" width="15.85546875" style="31" customWidth="1"/>
    <col min="9732" max="9733" width="15.140625" style="31" customWidth="1"/>
    <col min="9734" max="9734" width="19.85546875" style="31" customWidth="1"/>
    <col min="9735" max="9735" width="11.28515625" style="31" customWidth="1"/>
    <col min="9736" max="9736" width="24.28515625" style="31" customWidth="1"/>
    <col min="9737" max="9737" width="16.42578125" style="31" customWidth="1"/>
    <col min="9738" max="9738" width="24" style="31" customWidth="1"/>
    <col min="9739" max="9739" width="11.85546875" style="31" bestFit="1" customWidth="1"/>
    <col min="9740" max="9984" width="11.42578125" style="31"/>
    <col min="9985" max="9985" width="7.7109375" style="31" customWidth="1"/>
    <col min="9986" max="9986" width="55.5703125" style="31" customWidth="1"/>
    <col min="9987" max="9987" width="15.85546875" style="31" customWidth="1"/>
    <col min="9988" max="9989" width="15.140625" style="31" customWidth="1"/>
    <col min="9990" max="9990" width="19.85546875" style="31" customWidth="1"/>
    <col min="9991" max="9991" width="11.28515625" style="31" customWidth="1"/>
    <col min="9992" max="9992" width="24.28515625" style="31" customWidth="1"/>
    <col min="9993" max="9993" width="16.42578125" style="31" customWidth="1"/>
    <col min="9994" max="9994" width="24" style="31" customWidth="1"/>
    <col min="9995" max="9995" width="11.85546875" style="31" bestFit="1" customWidth="1"/>
    <col min="9996" max="10240" width="11.42578125" style="31"/>
    <col min="10241" max="10241" width="7.7109375" style="31" customWidth="1"/>
    <col min="10242" max="10242" width="55.5703125" style="31" customWidth="1"/>
    <col min="10243" max="10243" width="15.85546875" style="31" customWidth="1"/>
    <col min="10244" max="10245" width="15.140625" style="31" customWidth="1"/>
    <col min="10246" max="10246" width="19.85546875" style="31" customWidth="1"/>
    <col min="10247" max="10247" width="11.28515625" style="31" customWidth="1"/>
    <col min="10248" max="10248" width="24.28515625" style="31" customWidth="1"/>
    <col min="10249" max="10249" width="16.42578125" style="31" customWidth="1"/>
    <col min="10250" max="10250" width="24" style="31" customWidth="1"/>
    <col min="10251" max="10251" width="11.85546875" style="31" bestFit="1" customWidth="1"/>
    <col min="10252" max="10496" width="11.42578125" style="31"/>
    <col min="10497" max="10497" width="7.7109375" style="31" customWidth="1"/>
    <col min="10498" max="10498" width="55.5703125" style="31" customWidth="1"/>
    <col min="10499" max="10499" width="15.85546875" style="31" customWidth="1"/>
    <col min="10500" max="10501" width="15.140625" style="31" customWidth="1"/>
    <col min="10502" max="10502" width="19.85546875" style="31" customWidth="1"/>
    <col min="10503" max="10503" width="11.28515625" style="31" customWidth="1"/>
    <col min="10504" max="10504" width="24.28515625" style="31" customWidth="1"/>
    <col min="10505" max="10505" width="16.42578125" style="31" customWidth="1"/>
    <col min="10506" max="10506" width="24" style="31" customWidth="1"/>
    <col min="10507" max="10507" width="11.85546875" style="31" bestFit="1" customWidth="1"/>
    <col min="10508" max="10752" width="11.42578125" style="31"/>
    <col min="10753" max="10753" width="7.7109375" style="31" customWidth="1"/>
    <col min="10754" max="10754" width="55.5703125" style="31" customWidth="1"/>
    <col min="10755" max="10755" width="15.85546875" style="31" customWidth="1"/>
    <col min="10756" max="10757" width="15.140625" style="31" customWidth="1"/>
    <col min="10758" max="10758" width="19.85546875" style="31" customWidth="1"/>
    <col min="10759" max="10759" width="11.28515625" style="31" customWidth="1"/>
    <col min="10760" max="10760" width="24.28515625" style="31" customWidth="1"/>
    <col min="10761" max="10761" width="16.42578125" style="31" customWidth="1"/>
    <col min="10762" max="10762" width="24" style="31" customWidth="1"/>
    <col min="10763" max="10763" width="11.85546875" style="31" bestFit="1" customWidth="1"/>
    <col min="10764" max="11008" width="11.42578125" style="31"/>
    <col min="11009" max="11009" width="7.7109375" style="31" customWidth="1"/>
    <col min="11010" max="11010" width="55.5703125" style="31" customWidth="1"/>
    <col min="11011" max="11011" width="15.85546875" style="31" customWidth="1"/>
    <col min="11012" max="11013" width="15.140625" style="31" customWidth="1"/>
    <col min="11014" max="11014" width="19.85546875" style="31" customWidth="1"/>
    <col min="11015" max="11015" width="11.28515625" style="31" customWidth="1"/>
    <col min="11016" max="11016" width="24.28515625" style="31" customWidth="1"/>
    <col min="11017" max="11017" width="16.42578125" style="31" customWidth="1"/>
    <col min="11018" max="11018" width="24" style="31" customWidth="1"/>
    <col min="11019" max="11019" width="11.85546875" style="31" bestFit="1" customWidth="1"/>
    <col min="11020" max="11264" width="11.42578125" style="31"/>
    <col min="11265" max="11265" width="7.7109375" style="31" customWidth="1"/>
    <col min="11266" max="11266" width="55.5703125" style="31" customWidth="1"/>
    <col min="11267" max="11267" width="15.85546875" style="31" customWidth="1"/>
    <col min="11268" max="11269" width="15.140625" style="31" customWidth="1"/>
    <col min="11270" max="11270" width="19.85546875" style="31" customWidth="1"/>
    <col min="11271" max="11271" width="11.28515625" style="31" customWidth="1"/>
    <col min="11272" max="11272" width="24.28515625" style="31" customWidth="1"/>
    <col min="11273" max="11273" width="16.42578125" style="31" customWidth="1"/>
    <col min="11274" max="11274" width="24" style="31" customWidth="1"/>
    <col min="11275" max="11275" width="11.85546875" style="31" bestFit="1" customWidth="1"/>
    <col min="11276" max="11520" width="11.42578125" style="31"/>
    <col min="11521" max="11521" width="7.7109375" style="31" customWidth="1"/>
    <col min="11522" max="11522" width="55.5703125" style="31" customWidth="1"/>
    <col min="11523" max="11523" width="15.85546875" style="31" customWidth="1"/>
    <col min="11524" max="11525" width="15.140625" style="31" customWidth="1"/>
    <col min="11526" max="11526" width="19.85546875" style="31" customWidth="1"/>
    <col min="11527" max="11527" width="11.28515625" style="31" customWidth="1"/>
    <col min="11528" max="11528" width="24.28515625" style="31" customWidth="1"/>
    <col min="11529" max="11529" width="16.42578125" style="31" customWidth="1"/>
    <col min="11530" max="11530" width="24" style="31" customWidth="1"/>
    <col min="11531" max="11531" width="11.85546875" style="31" bestFit="1" customWidth="1"/>
    <col min="11532" max="11776" width="11.42578125" style="31"/>
    <col min="11777" max="11777" width="7.7109375" style="31" customWidth="1"/>
    <col min="11778" max="11778" width="55.5703125" style="31" customWidth="1"/>
    <col min="11779" max="11779" width="15.85546875" style="31" customWidth="1"/>
    <col min="11780" max="11781" width="15.140625" style="31" customWidth="1"/>
    <col min="11782" max="11782" width="19.85546875" style="31" customWidth="1"/>
    <col min="11783" max="11783" width="11.28515625" style="31" customWidth="1"/>
    <col min="11784" max="11784" width="24.28515625" style="31" customWidth="1"/>
    <col min="11785" max="11785" width="16.42578125" style="31" customWidth="1"/>
    <col min="11786" max="11786" width="24" style="31" customWidth="1"/>
    <col min="11787" max="11787" width="11.85546875" style="31" bestFit="1" customWidth="1"/>
    <col min="11788" max="12032" width="11.42578125" style="31"/>
    <col min="12033" max="12033" width="7.7109375" style="31" customWidth="1"/>
    <col min="12034" max="12034" width="55.5703125" style="31" customWidth="1"/>
    <col min="12035" max="12035" width="15.85546875" style="31" customWidth="1"/>
    <col min="12036" max="12037" width="15.140625" style="31" customWidth="1"/>
    <col min="12038" max="12038" width="19.85546875" style="31" customWidth="1"/>
    <col min="12039" max="12039" width="11.28515625" style="31" customWidth="1"/>
    <col min="12040" max="12040" width="24.28515625" style="31" customWidth="1"/>
    <col min="12041" max="12041" width="16.42578125" style="31" customWidth="1"/>
    <col min="12042" max="12042" width="24" style="31" customWidth="1"/>
    <col min="12043" max="12043" width="11.85546875" style="31" bestFit="1" customWidth="1"/>
    <col min="12044" max="12288" width="11.42578125" style="31"/>
    <col min="12289" max="12289" width="7.7109375" style="31" customWidth="1"/>
    <col min="12290" max="12290" width="55.5703125" style="31" customWidth="1"/>
    <col min="12291" max="12291" width="15.85546875" style="31" customWidth="1"/>
    <col min="12292" max="12293" width="15.140625" style="31" customWidth="1"/>
    <col min="12294" max="12294" width="19.85546875" style="31" customWidth="1"/>
    <col min="12295" max="12295" width="11.28515625" style="31" customWidth="1"/>
    <col min="12296" max="12296" width="24.28515625" style="31" customWidth="1"/>
    <col min="12297" max="12297" width="16.42578125" style="31" customWidth="1"/>
    <col min="12298" max="12298" width="24" style="31" customWidth="1"/>
    <col min="12299" max="12299" width="11.85546875" style="31" bestFit="1" customWidth="1"/>
    <col min="12300" max="12544" width="11.42578125" style="31"/>
    <col min="12545" max="12545" width="7.7109375" style="31" customWidth="1"/>
    <col min="12546" max="12546" width="55.5703125" style="31" customWidth="1"/>
    <col min="12547" max="12547" width="15.85546875" style="31" customWidth="1"/>
    <col min="12548" max="12549" width="15.140625" style="31" customWidth="1"/>
    <col min="12550" max="12550" width="19.85546875" style="31" customWidth="1"/>
    <col min="12551" max="12551" width="11.28515625" style="31" customWidth="1"/>
    <col min="12552" max="12552" width="24.28515625" style="31" customWidth="1"/>
    <col min="12553" max="12553" width="16.42578125" style="31" customWidth="1"/>
    <col min="12554" max="12554" width="24" style="31" customWidth="1"/>
    <col min="12555" max="12555" width="11.85546875" style="31" bestFit="1" customWidth="1"/>
    <col min="12556" max="12800" width="11.42578125" style="31"/>
    <col min="12801" max="12801" width="7.7109375" style="31" customWidth="1"/>
    <col min="12802" max="12802" width="55.5703125" style="31" customWidth="1"/>
    <col min="12803" max="12803" width="15.85546875" style="31" customWidth="1"/>
    <col min="12804" max="12805" width="15.140625" style="31" customWidth="1"/>
    <col min="12806" max="12806" width="19.85546875" style="31" customWidth="1"/>
    <col min="12807" max="12807" width="11.28515625" style="31" customWidth="1"/>
    <col min="12808" max="12808" width="24.28515625" style="31" customWidth="1"/>
    <col min="12809" max="12809" width="16.42578125" style="31" customWidth="1"/>
    <col min="12810" max="12810" width="24" style="31" customWidth="1"/>
    <col min="12811" max="12811" width="11.85546875" style="31" bestFit="1" customWidth="1"/>
    <col min="12812" max="13056" width="11.42578125" style="31"/>
    <col min="13057" max="13057" width="7.7109375" style="31" customWidth="1"/>
    <col min="13058" max="13058" width="55.5703125" style="31" customWidth="1"/>
    <col min="13059" max="13059" width="15.85546875" style="31" customWidth="1"/>
    <col min="13060" max="13061" width="15.140625" style="31" customWidth="1"/>
    <col min="13062" max="13062" width="19.85546875" style="31" customWidth="1"/>
    <col min="13063" max="13063" width="11.28515625" style="31" customWidth="1"/>
    <col min="13064" max="13064" width="24.28515625" style="31" customWidth="1"/>
    <col min="13065" max="13065" width="16.42578125" style="31" customWidth="1"/>
    <col min="13066" max="13066" width="24" style="31" customWidth="1"/>
    <col min="13067" max="13067" width="11.85546875" style="31" bestFit="1" customWidth="1"/>
    <col min="13068" max="13312" width="11.42578125" style="31"/>
    <col min="13313" max="13313" width="7.7109375" style="31" customWidth="1"/>
    <col min="13314" max="13314" width="55.5703125" style="31" customWidth="1"/>
    <col min="13315" max="13315" width="15.85546875" style="31" customWidth="1"/>
    <col min="13316" max="13317" width="15.140625" style="31" customWidth="1"/>
    <col min="13318" max="13318" width="19.85546875" style="31" customWidth="1"/>
    <col min="13319" max="13319" width="11.28515625" style="31" customWidth="1"/>
    <col min="13320" max="13320" width="24.28515625" style="31" customWidth="1"/>
    <col min="13321" max="13321" width="16.42578125" style="31" customWidth="1"/>
    <col min="13322" max="13322" width="24" style="31" customWidth="1"/>
    <col min="13323" max="13323" width="11.85546875" style="31" bestFit="1" customWidth="1"/>
    <col min="13324" max="13568" width="11.42578125" style="31"/>
    <col min="13569" max="13569" width="7.7109375" style="31" customWidth="1"/>
    <col min="13570" max="13570" width="55.5703125" style="31" customWidth="1"/>
    <col min="13571" max="13571" width="15.85546875" style="31" customWidth="1"/>
    <col min="13572" max="13573" width="15.140625" style="31" customWidth="1"/>
    <col min="13574" max="13574" width="19.85546875" style="31" customWidth="1"/>
    <col min="13575" max="13575" width="11.28515625" style="31" customWidth="1"/>
    <col min="13576" max="13576" width="24.28515625" style="31" customWidth="1"/>
    <col min="13577" max="13577" width="16.42578125" style="31" customWidth="1"/>
    <col min="13578" max="13578" width="24" style="31" customWidth="1"/>
    <col min="13579" max="13579" width="11.85546875" style="31" bestFit="1" customWidth="1"/>
    <col min="13580" max="13824" width="11.42578125" style="31"/>
    <col min="13825" max="13825" width="7.7109375" style="31" customWidth="1"/>
    <col min="13826" max="13826" width="55.5703125" style="31" customWidth="1"/>
    <col min="13827" max="13827" width="15.85546875" style="31" customWidth="1"/>
    <col min="13828" max="13829" width="15.140625" style="31" customWidth="1"/>
    <col min="13830" max="13830" width="19.85546875" style="31" customWidth="1"/>
    <col min="13831" max="13831" width="11.28515625" style="31" customWidth="1"/>
    <col min="13832" max="13832" width="24.28515625" style="31" customWidth="1"/>
    <col min="13833" max="13833" width="16.42578125" style="31" customWidth="1"/>
    <col min="13834" max="13834" width="24" style="31" customWidth="1"/>
    <col min="13835" max="13835" width="11.85546875" style="31" bestFit="1" customWidth="1"/>
    <col min="13836" max="14080" width="11.42578125" style="31"/>
    <col min="14081" max="14081" width="7.7109375" style="31" customWidth="1"/>
    <col min="14082" max="14082" width="55.5703125" style="31" customWidth="1"/>
    <col min="14083" max="14083" width="15.85546875" style="31" customWidth="1"/>
    <col min="14084" max="14085" width="15.140625" style="31" customWidth="1"/>
    <col min="14086" max="14086" width="19.85546875" style="31" customWidth="1"/>
    <col min="14087" max="14087" width="11.28515625" style="31" customWidth="1"/>
    <col min="14088" max="14088" width="24.28515625" style="31" customWidth="1"/>
    <col min="14089" max="14089" width="16.42578125" style="31" customWidth="1"/>
    <col min="14090" max="14090" width="24" style="31" customWidth="1"/>
    <col min="14091" max="14091" width="11.85546875" style="31" bestFit="1" customWidth="1"/>
    <col min="14092" max="14336" width="11.42578125" style="31"/>
    <col min="14337" max="14337" width="7.7109375" style="31" customWidth="1"/>
    <col min="14338" max="14338" width="55.5703125" style="31" customWidth="1"/>
    <col min="14339" max="14339" width="15.85546875" style="31" customWidth="1"/>
    <col min="14340" max="14341" width="15.140625" style="31" customWidth="1"/>
    <col min="14342" max="14342" width="19.85546875" style="31" customWidth="1"/>
    <col min="14343" max="14343" width="11.28515625" style="31" customWidth="1"/>
    <col min="14344" max="14344" width="24.28515625" style="31" customWidth="1"/>
    <col min="14345" max="14345" width="16.42578125" style="31" customWidth="1"/>
    <col min="14346" max="14346" width="24" style="31" customWidth="1"/>
    <col min="14347" max="14347" width="11.85546875" style="31" bestFit="1" customWidth="1"/>
    <col min="14348" max="14592" width="11.42578125" style="31"/>
    <col min="14593" max="14593" width="7.7109375" style="31" customWidth="1"/>
    <col min="14594" max="14594" width="55.5703125" style="31" customWidth="1"/>
    <col min="14595" max="14595" width="15.85546875" style="31" customWidth="1"/>
    <col min="14596" max="14597" width="15.140625" style="31" customWidth="1"/>
    <col min="14598" max="14598" width="19.85546875" style="31" customWidth="1"/>
    <col min="14599" max="14599" width="11.28515625" style="31" customWidth="1"/>
    <col min="14600" max="14600" width="24.28515625" style="31" customWidth="1"/>
    <col min="14601" max="14601" width="16.42578125" style="31" customWidth="1"/>
    <col min="14602" max="14602" width="24" style="31" customWidth="1"/>
    <col min="14603" max="14603" width="11.85546875" style="31" bestFit="1" customWidth="1"/>
    <col min="14604" max="14848" width="11.42578125" style="31"/>
    <col min="14849" max="14849" width="7.7109375" style="31" customWidth="1"/>
    <col min="14850" max="14850" width="55.5703125" style="31" customWidth="1"/>
    <col min="14851" max="14851" width="15.85546875" style="31" customWidth="1"/>
    <col min="14852" max="14853" width="15.140625" style="31" customWidth="1"/>
    <col min="14854" max="14854" width="19.85546875" style="31" customWidth="1"/>
    <col min="14855" max="14855" width="11.28515625" style="31" customWidth="1"/>
    <col min="14856" max="14856" width="24.28515625" style="31" customWidth="1"/>
    <col min="14857" max="14857" width="16.42578125" style="31" customWidth="1"/>
    <col min="14858" max="14858" width="24" style="31" customWidth="1"/>
    <col min="14859" max="14859" width="11.85546875" style="31" bestFit="1" customWidth="1"/>
    <col min="14860" max="15104" width="11.42578125" style="31"/>
    <col min="15105" max="15105" width="7.7109375" style="31" customWidth="1"/>
    <col min="15106" max="15106" width="55.5703125" style="31" customWidth="1"/>
    <col min="15107" max="15107" width="15.85546875" style="31" customWidth="1"/>
    <col min="15108" max="15109" width="15.140625" style="31" customWidth="1"/>
    <col min="15110" max="15110" width="19.85546875" style="31" customWidth="1"/>
    <col min="15111" max="15111" width="11.28515625" style="31" customWidth="1"/>
    <col min="15112" max="15112" width="24.28515625" style="31" customWidth="1"/>
    <col min="15113" max="15113" width="16.42578125" style="31" customWidth="1"/>
    <col min="15114" max="15114" width="24" style="31" customWidth="1"/>
    <col min="15115" max="15115" width="11.85546875" style="31" bestFit="1" customWidth="1"/>
    <col min="15116" max="15360" width="11.42578125" style="31"/>
    <col min="15361" max="15361" width="7.7109375" style="31" customWidth="1"/>
    <col min="15362" max="15362" width="55.5703125" style="31" customWidth="1"/>
    <col min="15363" max="15363" width="15.85546875" style="31" customWidth="1"/>
    <col min="15364" max="15365" width="15.140625" style="31" customWidth="1"/>
    <col min="15366" max="15366" width="19.85546875" style="31" customWidth="1"/>
    <col min="15367" max="15367" width="11.28515625" style="31" customWidth="1"/>
    <col min="15368" max="15368" width="24.28515625" style="31" customWidth="1"/>
    <col min="15369" max="15369" width="16.42578125" style="31" customWidth="1"/>
    <col min="15370" max="15370" width="24" style="31" customWidth="1"/>
    <col min="15371" max="15371" width="11.85546875" style="31" bestFit="1" customWidth="1"/>
    <col min="15372" max="15616" width="11.42578125" style="31"/>
    <col min="15617" max="15617" width="7.7109375" style="31" customWidth="1"/>
    <col min="15618" max="15618" width="55.5703125" style="31" customWidth="1"/>
    <col min="15619" max="15619" width="15.85546875" style="31" customWidth="1"/>
    <col min="15620" max="15621" width="15.140625" style="31" customWidth="1"/>
    <col min="15622" max="15622" width="19.85546875" style="31" customWidth="1"/>
    <col min="15623" max="15623" width="11.28515625" style="31" customWidth="1"/>
    <col min="15624" max="15624" width="24.28515625" style="31" customWidth="1"/>
    <col min="15625" max="15625" width="16.42578125" style="31" customWidth="1"/>
    <col min="15626" max="15626" width="24" style="31" customWidth="1"/>
    <col min="15627" max="15627" width="11.85546875" style="31" bestFit="1" customWidth="1"/>
    <col min="15628" max="15872" width="11.42578125" style="31"/>
    <col min="15873" max="15873" width="7.7109375" style="31" customWidth="1"/>
    <col min="15874" max="15874" width="55.5703125" style="31" customWidth="1"/>
    <col min="15875" max="15875" width="15.85546875" style="31" customWidth="1"/>
    <col min="15876" max="15877" width="15.140625" style="31" customWidth="1"/>
    <col min="15878" max="15878" width="19.85546875" style="31" customWidth="1"/>
    <col min="15879" max="15879" width="11.28515625" style="31" customWidth="1"/>
    <col min="15880" max="15880" width="24.28515625" style="31" customWidth="1"/>
    <col min="15881" max="15881" width="16.42578125" style="31" customWidth="1"/>
    <col min="15882" max="15882" width="24" style="31" customWidth="1"/>
    <col min="15883" max="15883" width="11.85546875" style="31" bestFit="1" customWidth="1"/>
    <col min="15884" max="16128" width="11.42578125" style="31"/>
    <col min="16129" max="16129" width="7.7109375" style="31" customWidth="1"/>
    <col min="16130" max="16130" width="55.5703125" style="31" customWidth="1"/>
    <col min="16131" max="16131" width="15.85546875" style="31" customWidth="1"/>
    <col min="16132" max="16133" width="15.140625" style="31" customWidth="1"/>
    <col min="16134" max="16134" width="19.85546875" style="31" customWidth="1"/>
    <col min="16135" max="16135" width="11.28515625" style="31" customWidth="1"/>
    <col min="16136" max="16136" width="24.28515625" style="31" customWidth="1"/>
    <col min="16137" max="16137" width="16.42578125" style="31" customWidth="1"/>
    <col min="16138" max="16138" width="24" style="31" customWidth="1"/>
    <col min="16139" max="16139" width="11.85546875" style="31" bestFit="1" customWidth="1"/>
    <col min="16140" max="16384" width="11.42578125" style="31"/>
  </cols>
  <sheetData>
    <row r="1" spans="1:11" s="5" customFormat="1" ht="7.5" customHeight="1" thickBot="1" x14ac:dyDescent="0.25">
      <c r="A1" s="1"/>
      <c r="B1" s="113"/>
      <c r="C1" s="113"/>
      <c r="D1" s="113"/>
      <c r="E1" s="113"/>
      <c r="F1" s="113"/>
      <c r="G1" s="113"/>
      <c r="H1" s="113"/>
      <c r="I1" s="2"/>
      <c r="J1" s="3"/>
      <c r="K1" s="4"/>
    </row>
    <row r="2" spans="1:11" s="9" customFormat="1" x14ac:dyDescent="0.2">
      <c r="A2" s="6"/>
      <c r="B2" s="7"/>
      <c r="C2" s="7"/>
      <c r="D2" s="7"/>
      <c r="E2" s="7"/>
      <c r="F2" s="7"/>
      <c r="G2" s="7"/>
      <c r="H2" s="7"/>
      <c r="I2" s="7"/>
      <c r="J2" s="8"/>
    </row>
    <row r="3" spans="1:11" s="9" customFormat="1" ht="15" customHeight="1" x14ac:dyDescent="0.2">
      <c r="A3" s="10"/>
      <c r="B3" s="64"/>
      <c r="C3" s="64"/>
      <c r="D3" s="65" t="s">
        <v>0</v>
      </c>
      <c r="E3" s="66"/>
      <c r="F3" s="66"/>
      <c r="G3" s="66"/>
      <c r="H3" s="67"/>
      <c r="I3" s="11" t="s">
        <v>1</v>
      </c>
      <c r="J3" s="12"/>
    </row>
    <row r="4" spans="1:11" s="9" customFormat="1" ht="15" customHeight="1" x14ac:dyDescent="0.2">
      <c r="A4" s="10"/>
      <c r="B4" s="64"/>
      <c r="C4" s="64"/>
      <c r="D4" s="68"/>
      <c r="E4" s="69"/>
      <c r="F4" s="69"/>
      <c r="G4" s="69"/>
      <c r="H4" s="70"/>
      <c r="I4" s="13" t="s">
        <v>2</v>
      </c>
      <c r="J4" s="12"/>
    </row>
    <row r="5" spans="1:11" s="9" customFormat="1" ht="40.5" x14ac:dyDescent="0.2">
      <c r="A5" s="10"/>
      <c r="B5" s="64"/>
      <c r="C5" s="64"/>
      <c r="D5" s="71"/>
      <c r="E5" s="72"/>
      <c r="F5" s="72"/>
      <c r="G5" s="72"/>
      <c r="H5" s="73"/>
      <c r="I5" s="14" t="s">
        <v>3</v>
      </c>
      <c r="J5" s="12"/>
    </row>
    <row r="6" spans="1:11" s="9" customFormat="1" x14ac:dyDescent="0.2">
      <c r="A6" s="10"/>
      <c r="J6" s="12"/>
    </row>
    <row r="7" spans="1:11" s="9" customFormat="1" ht="15" x14ac:dyDescent="0.2">
      <c r="A7" s="10"/>
      <c r="B7" s="74" t="s">
        <v>4</v>
      </c>
      <c r="C7" s="74"/>
      <c r="D7" s="74"/>
      <c r="E7" s="74"/>
      <c r="F7" s="74"/>
      <c r="G7" s="74"/>
      <c r="H7" s="74"/>
      <c r="I7" s="74"/>
      <c r="J7" s="12"/>
    </row>
    <row r="8" spans="1:11" s="9" customFormat="1" ht="33" customHeight="1" x14ac:dyDescent="0.2">
      <c r="A8" s="10"/>
      <c r="B8" s="106" t="s">
        <v>57</v>
      </c>
      <c r="C8" s="106"/>
      <c r="D8" s="106"/>
      <c r="E8" s="106"/>
      <c r="F8" s="106"/>
      <c r="G8" s="106"/>
      <c r="H8" s="106"/>
      <c r="I8" s="106"/>
      <c r="J8" s="12"/>
    </row>
    <row r="9" spans="1:11" s="9" customFormat="1" ht="18.75" x14ac:dyDescent="0.4">
      <c r="A9" s="10"/>
      <c r="B9" s="15"/>
      <c r="C9" s="16"/>
      <c r="D9" s="16"/>
      <c r="E9" s="16"/>
      <c r="F9" s="16"/>
      <c r="G9" s="16"/>
      <c r="H9" s="16"/>
      <c r="I9" s="15"/>
      <c r="J9" s="12"/>
    </row>
    <row r="10" spans="1:11" s="9" customFormat="1" ht="27" customHeight="1" x14ac:dyDescent="0.2">
      <c r="A10" s="10"/>
      <c r="B10" s="98" t="s">
        <v>6</v>
      </c>
      <c r="C10" s="98"/>
      <c r="D10" s="104"/>
      <c r="E10" s="105"/>
      <c r="F10" s="17" t="s">
        <v>8</v>
      </c>
      <c r="G10" s="101"/>
      <c r="H10" s="101"/>
      <c r="I10" s="101"/>
      <c r="J10" s="12"/>
    </row>
    <row r="11" spans="1:11" s="9" customFormat="1" ht="24.75" customHeight="1" x14ac:dyDescent="0.2">
      <c r="A11" s="10"/>
      <c r="B11" s="117" t="s">
        <v>9</v>
      </c>
      <c r="C11" s="117"/>
      <c r="D11" s="99" t="s">
        <v>58</v>
      </c>
      <c r="E11" s="100"/>
      <c r="F11" s="17" t="s">
        <v>10</v>
      </c>
      <c r="G11" s="101" t="s">
        <v>59</v>
      </c>
      <c r="H11" s="101"/>
      <c r="I11" s="101"/>
      <c r="J11" s="12"/>
    </row>
    <row r="12" spans="1:11" s="9" customFormat="1" ht="26.25" customHeight="1" x14ac:dyDescent="0.2">
      <c r="A12" s="10"/>
      <c r="B12" s="98" t="s">
        <v>12</v>
      </c>
      <c r="C12" s="98"/>
      <c r="D12" s="99" t="s">
        <v>60</v>
      </c>
      <c r="E12" s="100"/>
      <c r="F12" s="17" t="s">
        <v>14</v>
      </c>
      <c r="G12" s="101" t="s">
        <v>61</v>
      </c>
      <c r="H12" s="101"/>
      <c r="I12" s="101"/>
      <c r="J12" s="12"/>
    </row>
    <row r="13" spans="1:11" s="9" customFormat="1" ht="57" x14ac:dyDescent="0.2">
      <c r="A13" s="10"/>
      <c r="B13" s="98" t="s">
        <v>16</v>
      </c>
      <c r="C13" s="98"/>
      <c r="D13" s="99">
        <v>3015506573</v>
      </c>
      <c r="E13" s="100"/>
      <c r="F13" s="18" t="s">
        <v>17</v>
      </c>
      <c r="G13" s="101" t="s">
        <v>18</v>
      </c>
      <c r="H13" s="101"/>
      <c r="I13" s="101"/>
      <c r="J13" s="12"/>
    </row>
    <row r="14" spans="1:11" s="9" customFormat="1" ht="15" x14ac:dyDescent="0.2">
      <c r="A14" s="10"/>
      <c r="B14" s="98" t="s">
        <v>19</v>
      </c>
      <c r="C14" s="98"/>
      <c r="D14" s="102" t="s">
        <v>62</v>
      </c>
      <c r="E14" s="103"/>
      <c r="F14" s="18" t="s">
        <v>21</v>
      </c>
      <c r="G14" s="101" t="s">
        <v>18</v>
      </c>
      <c r="H14" s="101"/>
      <c r="I14" s="101"/>
      <c r="J14" s="12"/>
    </row>
    <row r="15" spans="1:11" s="9" customFormat="1" ht="18.75" x14ac:dyDescent="0.4">
      <c r="A15" s="10"/>
      <c r="B15" s="15"/>
      <c r="C15" s="15"/>
      <c r="D15" s="15"/>
      <c r="E15" s="15"/>
      <c r="F15" s="15"/>
      <c r="G15" s="15"/>
      <c r="H15" s="15"/>
      <c r="I15" s="15"/>
      <c r="J15" s="12"/>
    </row>
    <row r="16" spans="1:11" s="9" customFormat="1" ht="15" x14ac:dyDescent="0.2">
      <c r="A16" s="10"/>
      <c r="B16" s="95" t="s">
        <v>22</v>
      </c>
      <c r="C16" s="95"/>
      <c r="D16" s="95"/>
      <c r="E16" s="95"/>
      <c r="F16" s="95"/>
      <c r="G16" s="95"/>
      <c r="H16" s="95"/>
      <c r="I16" s="95"/>
      <c r="J16" s="12"/>
    </row>
    <row r="17" spans="1:15" s="9" customFormat="1" ht="182.25" customHeight="1" thickBot="1" x14ac:dyDescent="0.25">
      <c r="A17" s="10"/>
      <c r="B17" s="96" t="s">
        <v>23</v>
      </c>
      <c r="C17" s="96"/>
      <c r="D17" s="96"/>
      <c r="E17" s="96"/>
      <c r="F17" s="96"/>
      <c r="G17" s="96"/>
      <c r="H17" s="96"/>
      <c r="I17" s="96"/>
      <c r="J17" s="12"/>
    </row>
    <row r="18" spans="1:15" s="9" customFormat="1" ht="25.5" customHeight="1" thickBot="1" x14ac:dyDescent="0.4">
      <c r="A18" s="10"/>
      <c r="B18" s="83" t="s">
        <v>24</v>
      </c>
      <c r="C18" s="84"/>
      <c r="D18" s="84"/>
      <c r="E18" s="84"/>
      <c r="F18" s="84"/>
      <c r="G18" s="84"/>
      <c r="H18" s="84"/>
      <c r="I18" s="85"/>
      <c r="J18" s="19"/>
      <c r="K18"/>
      <c r="L18"/>
      <c r="M18"/>
      <c r="N18"/>
      <c r="O18"/>
    </row>
    <row r="19" spans="1:15" s="9" customFormat="1" ht="37.5" customHeight="1" thickBot="1" x14ac:dyDescent="0.3">
      <c r="A19" s="10"/>
      <c r="B19" s="20" t="s">
        <v>25</v>
      </c>
      <c r="C19" s="21" t="s">
        <v>26</v>
      </c>
      <c r="D19" s="21" t="s">
        <v>27</v>
      </c>
      <c r="E19" s="21" t="s">
        <v>28</v>
      </c>
      <c r="F19" s="21" t="s">
        <v>29</v>
      </c>
      <c r="G19" s="21" t="s">
        <v>30</v>
      </c>
      <c r="H19" s="22" t="s">
        <v>31</v>
      </c>
      <c r="I19" s="23" t="s">
        <v>32</v>
      </c>
      <c r="J19" s="19"/>
      <c r="K19"/>
      <c r="L19"/>
      <c r="M19"/>
      <c r="N19"/>
      <c r="O19"/>
    </row>
    <row r="20" spans="1:15" s="9" customFormat="1" ht="91.5" customHeight="1" thickBot="1" x14ac:dyDescent="0.3">
      <c r="A20" s="10"/>
      <c r="B20" s="24">
        <v>1</v>
      </c>
      <c r="C20" s="25" t="s">
        <v>63</v>
      </c>
      <c r="D20" s="26" t="s">
        <v>64</v>
      </c>
      <c r="E20" s="27" t="s">
        <v>65</v>
      </c>
      <c r="F20" s="28">
        <v>12</v>
      </c>
      <c r="G20" s="29">
        <v>4784331</v>
      </c>
      <c r="H20" s="29">
        <v>4784331</v>
      </c>
      <c r="I20" s="30">
        <f>+H20*F20</f>
        <v>57411972</v>
      </c>
      <c r="J20" s="19"/>
      <c r="K20"/>
      <c r="L20"/>
      <c r="M20"/>
      <c r="N20"/>
      <c r="O20"/>
    </row>
    <row r="21" spans="1:15" s="9" customFormat="1" ht="16.5" x14ac:dyDescent="0.3">
      <c r="A21" s="10"/>
      <c r="B21" s="97"/>
      <c r="C21" s="97"/>
      <c r="D21" s="97"/>
      <c r="E21" s="97"/>
      <c r="F21" s="97"/>
      <c r="G21" s="97"/>
      <c r="H21" s="97"/>
      <c r="I21" s="16"/>
      <c r="J21" s="12"/>
    </row>
    <row r="22" spans="1:15" s="9" customFormat="1" ht="16.5" x14ac:dyDescent="0.3">
      <c r="A22" s="10"/>
      <c r="B22" s="97"/>
      <c r="C22" s="97"/>
      <c r="D22" s="97"/>
      <c r="E22" s="97"/>
      <c r="F22" s="97"/>
      <c r="G22" s="97"/>
      <c r="H22" s="97"/>
      <c r="I22" s="16"/>
      <c r="J22" s="12"/>
    </row>
    <row r="23" spans="1:15" s="9" customFormat="1" ht="16.5" x14ac:dyDescent="0.3">
      <c r="A23" s="10"/>
      <c r="B23" s="97"/>
      <c r="C23" s="97"/>
      <c r="D23" s="97"/>
      <c r="E23" s="97"/>
      <c r="F23" s="97"/>
      <c r="G23" s="97"/>
      <c r="H23" s="97"/>
      <c r="I23" s="16"/>
      <c r="J23" s="12"/>
    </row>
    <row r="24" spans="1:15" s="9" customFormat="1" ht="116.25" customHeight="1" x14ac:dyDescent="0.2">
      <c r="A24" s="86" t="s">
        <v>36</v>
      </c>
      <c r="B24" s="87"/>
      <c r="C24" s="88"/>
      <c r="D24" s="107" t="s">
        <v>66</v>
      </c>
      <c r="E24" s="108"/>
      <c r="F24" s="108"/>
      <c r="G24" s="108"/>
      <c r="H24" s="108"/>
      <c r="I24" s="108"/>
      <c r="J24" s="109"/>
    </row>
    <row r="25" spans="1:15" ht="15" thickBot="1" x14ac:dyDescent="0.25">
      <c r="A25" s="110"/>
      <c r="B25" s="111"/>
      <c r="C25" s="111"/>
      <c r="D25" s="111"/>
      <c r="E25" s="111"/>
      <c r="F25" s="111"/>
      <c r="G25" s="111"/>
      <c r="H25" s="111"/>
      <c r="I25" s="111"/>
      <c r="J25" s="112"/>
    </row>
    <row r="29" spans="1:15" x14ac:dyDescent="0.2">
      <c r="I29" s="33"/>
    </row>
    <row r="31" spans="1:15" x14ac:dyDescent="0.2">
      <c r="I31" s="33"/>
    </row>
  </sheetData>
  <protectedRanges>
    <protectedRange algorithmName="SHA-512" hashValue="h2RBj+nJxEFMHQacpNZqghwzTVGGJf936inzyCat523C8v9i03387Te7F0AZ+4yfvhJLzGn7Gq6QedfZKj9TMw==" saltValue="q0RBucOXzSfjPvPojlTCoQ==" spinCount="100000" sqref="D24" name="Rango1"/>
  </protectedRanges>
  <mergeCells count="29">
    <mergeCell ref="B10:C10"/>
    <mergeCell ref="D10:E10"/>
    <mergeCell ref="G10:I10"/>
    <mergeCell ref="B1:H1"/>
    <mergeCell ref="B3:C5"/>
    <mergeCell ref="D3:H5"/>
    <mergeCell ref="B7:I7"/>
    <mergeCell ref="B8:I8"/>
    <mergeCell ref="B11:C11"/>
    <mergeCell ref="D11:E11"/>
    <mergeCell ref="G11:I11"/>
    <mergeCell ref="B12:C12"/>
    <mergeCell ref="D12:E12"/>
    <mergeCell ref="G12:I12"/>
    <mergeCell ref="B13:C13"/>
    <mergeCell ref="D13:E13"/>
    <mergeCell ref="G13:I13"/>
    <mergeCell ref="B14:C14"/>
    <mergeCell ref="D14:E14"/>
    <mergeCell ref="G14:I14"/>
    <mergeCell ref="A24:C24"/>
    <mergeCell ref="D24:J24"/>
    <mergeCell ref="A25:J25"/>
    <mergeCell ref="B16:I16"/>
    <mergeCell ref="B17:I17"/>
    <mergeCell ref="B18:I18"/>
    <mergeCell ref="B21:H21"/>
    <mergeCell ref="B22:H22"/>
    <mergeCell ref="B23:H23"/>
  </mergeCells>
  <conditionalFormatting sqref="B10:B14 D10:E14">
    <cfRule type="cellIs" dxfId="27" priority="2" operator="equal">
      <formula>0</formula>
    </cfRule>
  </conditionalFormatting>
  <conditionalFormatting sqref="D24">
    <cfRule type="cellIs" dxfId="26" priority="1" operator="equal">
      <formula>0</formula>
    </cfRule>
  </conditionalFormatting>
  <conditionalFormatting sqref="G10:H14">
    <cfRule type="cellIs" dxfId="25" priority="3" operator="equal">
      <formula>0</formula>
    </cfRule>
  </conditionalFormatting>
  <hyperlinks>
    <hyperlink ref="D14" r:id="rId1" xr:uid="{010DF085-9CD2-46B3-BFD7-5642F5DB21F0}"/>
  </hyperlinks>
  <printOptions horizontalCentered="1" verticalCentered="1"/>
  <pageMargins left="0.39370078740157483" right="0.35433070866141736" top="0.43307086614173229" bottom="0.19685039370078741" header="0" footer="0"/>
  <pageSetup scale="61" orientation="portrait" r:id="rId2"/>
  <headerFooter alignWithMargins="0"/>
  <drawing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3B8723-F615-42F6-A9B5-48964AC08979}">
  <sheetPr>
    <pageSetUpPr fitToPage="1"/>
  </sheetPr>
  <dimension ref="A1:O31"/>
  <sheetViews>
    <sheetView topLeftCell="A17" zoomScale="85" zoomScaleNormal="85" zoomScaleSheetLayoutView="90" workbookViewId="0">
      <selection activeCell="G11" sqref="G11:I11"/>
    </sheetView>
    <sheetView workbookViewId="1"/>
  </sheetViews>
  <sheetFormatPr baseColWidth="10" defaultRowHeight="14.25" x14ac:dyDescent="0.2"/>
  <cols>
    <col min="1" max="1" width="7.7109375" style="40" customWidth="1"/>
    <col min="2" max="2" width="11.140625" style="40" customWidth="1"/>
    <col min="3" max="3" width="15.85546875" style="40" customWidth="1"/>
    <col min="4" max="4" width="15.140625" style="40" customWidth="1"/>
    <col min="5" max="5" width="25.42578125" style="41" customWidth="1"/>
    <col min="6" max="6" width="18.28515625" style="40" customWidth="1"/>
    <col min="7" max="7" width="18.85546875" style="40" customWidth="1"/>
    <col min="8" max="8" width="24.28515625" style="40" customWidth="1"/>
    <col min="9" max="9" width="16.42578125" style="43" customWidth="1"/>
    <col min="10" max="10" width="7.140625" style="40" customWidth="1"/>
    <col min="11" max="11" width="11.85546875" style="9" bestFit="1" customWidth="1"/>
    <col min="12" max="256" width="11.42578125" style="40"/>
    <col min="257" max="257" width="7.7109375" style="40" customWidth="1"/>
    <col min="258" max="258" width="55.5703125" style="40" customWidth="1"/>
    <col min="259" max="259" width="15.85546875" style="40" customWidth="1"/>
    <col min="260" max="261" width="15.140625" style="40" customWidth="1"/>
    <col min="262" max="262" width="19.85546875" style="40" customWidth="1"/>
    <col min="263" max="263" width="11.28515625" style="40" customWidth="1"/>
    <col min="264" max="264" width="24.28515625" style="40" customWidth="1"/>
    <col min="265" max="265" width="16.42578125" style="40" customWidth="1"/>
    <col min="266" max="266" width="24" style="40" customWidth="1"/>
    <col min="267" max="267" width="11.85546875" style="40" bestFit="1" customWidth="1"/>
    <col min="268" max="512" width="11.42578125" style="40"/>
    <col min="513" max="513" width="7.7109375" style="40" customWidth="1"/>
    <col min="514" max="514" width="55.5703125" style="40" customWidth="1"/>
    <col min="515" max="515" width="15.85546875" style="40" customWidth="1"/>
    <col min="516" max="517" width="15.140625" style="40" customWidth="1"/>
    <col min="518" max="518" width="19.85546875" style="40" customWidth="1"/>
    <col min="519" max="519" width="11.28515625" style="40" customWidth="1"/>
    <col min="520" max="520" width="24.28515625" style="40" customWidth="1"/>
    <col min="521" max="521" width="16.42578125" style="40" customWidth="1"/>
    <col min="522" max="522" width="24" style="40" customWidth="1"/>
    <col min="523" max="523" width="11.85546875" style="40" bestFit="1" customWidth="1"/>
    <col min="524" max="768" width="11.42578125" style="40"/>
    <col min="769" max="769" width="7.7109375" style="40" customWidth="1"/>
    <col min="770" max="770" width="55.5703125" style="40" customWidth="1"/>
    <col min="771" max="771" width="15.85546875" style="40" customWidth="1"/>
    <col min="772" max="773" width="15.140625" style="40" customWidth="1"/>
    <col min="774" max="774" width="19.85546875" style="40" customWidth="1"/>
    <col min="775" max="775" width="11.28515625" style="40" customWidth="1"/>
    <col min="776" max="776" width="24.28515625" style="40" customWidth="1"/>
    <col min="777" max="777" width="16.42578125" style="40" customWidth="1"/>
    <col min="778" max="778" width="24" style="40" customWidth="1"/>
    <col min="779" max="779" width="11.85546875" style="40" bestFit="1" customWidth="1"/>
    <col min="780" max="1024" width="11.42578125" style="40"/>
    <col min="1025" max="1025" width="7.7109375" style="40" customWidth="1"/>
    <col min="1026" max="1026" width="55.5703125" style="40" customWidth="1"/>
    <col min="1027" max="1027" width="15.85546875" style="40" customWidth="1"/>
    <col min="1028" max="1029" width="15.140625" style="40" customWidth="1"/>
    <col min="1030" max="1030" width="19.85546875" style="40" customWidth="1"/>
    <col min="1031" max="1031" width="11.28515625" style="40" customWidth="1"/>
    <col min="1032" max="1032" width="24.28515625" style="40" customWidth="1"/>
    <col min="1033" max="1033" width="16.42578125" style="40" customWidth="1"/>
    <col min="1034" max="1034" width="24" style="40" customWidth="1"/>
    <col min="1035" max="1035" width="11.85546875" style="40" bestFit="1" customWidth="1"/>
    <col min="1036" max="1280" width="11.42578125" style="40"/>
    <col min="1281" max="1281" width="7.7109375" style="40" customWidth="1"/>
    <col min="1282" max="1282" width="55.5703125" style="40" customWidth="1"/>
    <col min="1283" max="1283" width="15.85546875" style="40" customWidth="1"/>
    <col min="1284" max="1285" width="15.140625" style="40" customWidth="1"/>
    <col min="1286" max="1286" width="19.85546875" style="40" customWidth="1"/>
    <col min="1287" max="1287" width="11.28515625" style="40" customWidth="1"/>
    <col min="1288" max="1288" width="24.28515625" style="40" customWidth="1"/>
    <col min="1289" max="1289" width="16.42578125" style="40" customWidth="1"/>
    <col min="1290" max="1290" width="24" style="40" customWidth="1"/>
    <col min="1291" max="1291" width="11.85546875" style="40" bestFit="1" customWidth="1"/>
    <col min="1292" max="1536" width="11.42578125" style="40"/>
    <col min="1537" max="1537" width="7.7109375" style="40" customWidth="1"/>
    <col min="1538" max="1538" width="55.5703125" style="40" customWidth="1"/>
    <col min="1539" max="1539" width="15.85546875" style="40" customWidth="1"/>
    <col min="1540" max="1541" width="15.140625" style="40" customWidth="1"/>
    <col min="1542" max="1542" width="19.85546875" style="40" customWidth="1"/>
    <col min="1543" max="1543" width="11.28515625" style="40" customWidth="1"/>
    <col min="1544" max="1544" width="24.28515625" style="40" customWidth="1"/>
    <col min="1545" max="1545" width="16.42578125" style="40" customWidth="1"/>
    <col min="1546" max="1546" width="24" style="40" customWidth="1"/>
    <col min="1547" max="1547" width="11.85546875" style="40" bestFit="1" customWidth="1"/>
    <col min="1548" max="1792" width="11.42578125" style="40"/>
    <col min="1793" max="1793" width="7.7109375" style="40" customWidth="1"/>
    <col min="1794" max="1794" width="55.5703125" style="40" customWidth="1"/>
    <col min="1795" max="1795" width="15.85546875" style="40" customWidth="1"/>
    <col min="1796" max="1797" width="15.140625" style="40" customWidth="1"/>
    <col min="1798" max="1798" width="19.85546875" style="40" customWidth="1"/>
    <col min="1799" max="1799" width="11.28515625" style="40" customWidth="1"/>
    <col min="1800" max="1800" width="24.28515625" style="40" customWidth="1"/>
    <col min="1801" max="1801" width="16.42578125" style="40" customWidth="1"/>
    <col min="1802" max="1802" width="24" style="40" customWidth="1"/>
    <col min="1803" max="1803" width="11.85546875" style="40" bestFit="1" customWidth="1"/>
    <col min="1804" max="2048" width="11.42578125" style="40"/>
    <col min="2049" max="2049" width="7.7109375" style="40" customWidth="1"/>
    <col min="2050" max="2050" width="55.5703125" style="40" customWidth="1"/>
    <col min="2051" max="2051" width="15.85546875" style="40" customWidth="1"/>
    <col min="2052" max="2053" width="15.140625" style="40" customWidth="1"/>
    <col min="2054" max="2054" width="19.85546875" style="40" customWidth="1"/>
    <col min="2055" max="2055" width="11.28515625" style="40" customWidth="1"/>
    <col min="2056" max="2056" width="24.28515625" style="40" customWidth="1"/>
    <col min="2057" max="2057" width="16.42578125" style="40" customWidth="1"/>
    <col min="2058" max="2058" width="24" style="40" customWidth="1"/>
    <col min="2059" max="2059" width="11.85546875" style="40" bestFit="1" customWidth="1"/>
    <col min="2060" max="2304" width="11.42578125" style="40"/>
    <col min="2305" max="2305" width="7.7109375" style="40" customWidth="1"/>
    <col min="2306" max="2306" width="55.5703125" style="40" customWidth="1"/>
    <col min="2307" max="2307" width="15.85546875" style="40" customWidth="1"/>
    <col min="2308" max="2309" width="15.140625" style="40" customWidth="1"/>
    <col min="2310" max="2310" width="19.85546875" style="40" customWidth="1"/>
    <col min="2311" max="2311" width="11.28515625" style="40" customWidth="1"/>
    <col min="2312" max="2312" width="24.28515625" style="40" customWidth="1"/>
    <col min="2313" max="2313" width="16.42578125" style="40" customWidth="1"/>
    <col min="2314" max="2314" width="24" style="40" customWidth="1"/>
    <col min="2315" max="2315" width="11.85546875" style="40" bestFit="1" customWidth="1"/>
    <col min="2316" max="2560" width="11.42578125" style="40"/>
    <col min="2561" max="2561" width="7.7109375" style="40" customWidth="1"/>
    <col min="2562" max="2562" width="55.5703125" style="40" customWidth="1"/>
    <col min="2563" max="2563" width="15.85546875" style="40" customWidth="1"/>
    <col min="2564" max="2565" width="15.140625" style="40" customWidth="1"/>
    <col min="2566" max="2566" width="19.85546875" style="40" customWidth="1"/>
    <col min="2567" max="2567" width="11.28515625" style="40" customWidth="1"/>
    <col min="2568" max="2568" width="24.28515625" style="40" customWidth="1"/>
    <col min="2569" max="2569" width="16.42578125" style="40" customWidth="1"/>
    <col min="2570" max="2570" width="24" style="40" customWidth="1"/>
    <col min="2571" max="2571" width="11.85546875" style="40" bestFit="1" customWidth="1"/>
    <col min="2572" max="2816" width="11.42578125" style="40"/>
    <col min="2817" max="2817" width="7.7109375" style="40" customWidth="1"/>
    <col min="2818" max="2818" width="55.5703125" style="40" customWidth="1"/>
    <col min="2819" max="2819" width="15.85546875" style="40" customWidth="1"/>
    <col min="2820" max="2821" width="15.140625" style="40" customWidth="1"/>
    <col min="2822" max="2822" width="19.85546875" style="40" customWidth="1"/>
    <col min="2823" max="2823" width="11.28515625" style="40" customWidth="1"/>
    <col min="2824" max="2824" width="24.28515625" style="40" customWidth="1"/>
    <col min="2825" max="2825" width="16.42578125" style="40" customWidth="1"/>
    <col min="2826" max="2826" width="24" style="40" customWidth="1"/>
    <col min="2827" max="2827" width="11.85546875" style="40" bestFit="1" customWidth="1"/>
    <col min="2828" max="3072" width="11.42578125" style="40"/>
    <col min="3073" max="3073" width="7.7109375" style="40" customWidth="1"/>
    <col min="3074" max="3074" width="55.5703125" style="40" customWidth="1"/>
    <col min="3075" max="3075" width="15.85546875" style="40" customWidth="1"/>
    <col min="3076" max="3077" width="15.140625" style="40" customWidth="1"/>
    <col min="3078" max="3078" width="19.85546875" style="40" customWidth="1"/>
    <col min="3079" max="3079" width="11.28515625" style="40" customWidth="1"/>
    <col min="3080" max="3080" width="24.28515625" style="40" customWidth="1"/>
    <col min="3081" max="3081" width="16.42578125" style="40" customWidth="1"/>
    <col min="3082" max="3082" width="24" style="40" customWidth="1"/>
    <col min="3083" max="3083" width="11.85546875" style="40" bestFit="1" customWidth="1"/>
    <col min="3084" max="3328" width="11.42578125" style="40"/>
    <col min="3329" max="3329" width="7.7109375" style="40" customWidth="1"/>
    <col min="3330" max="3330" width="55.5703125" style="40" customWidth="1"/>
    <col min="3331" max="3331" width="15.85546875" style="40" customWidth="1"/>
    <col min="3332" max="3333" width="15.140625" style="40" customWidth="1"/>
    <col min="3334" max="3334" width="19.85546875" style="40" customWidth="1"/>
    <col min="3335" max="3335" width="11.28515625" style="40" customWidth="1"/>
    <col min="3336" max="3336" width="24.28515625" style="40" customWidth="1"/>
    <col min="3337" max="3337" width="16.42578125" style="40" customWidth="1"/>
    <col min="3338" max="3338" width="24" style="40" customWidth="1"/>
    <col min="3339" max="3339" width="11.85546875" style="40" bestFit="1" customWidth="1"/>
    <col min="3340" max="3584" width="11.42578125" style="40"/>
    <col min="3585" max="3585" width="7.7109375" style="40" customWidth="1"/>
    <col min="3586" max="3586" width="55.5703125" style="40" customWidth="1"/>
    <col min="3587" max="3587" width="15.85546875" style="40" customWidth="1"/>
    <col min="3588" max="3589" width="15.140625" style="40" customWidth="1"/>
    <col min="3590" max="3590" width="19.85546875" style="40" customWidth="1"/>
    <col min="3591" max="3591" width="11.28515625" style="40" customWidth="1"/>
    <col min="3592" max="3592" width="24.28515625" style="40" customWidth="1"/>
    <col min="3593" max="3593" width="16.42578125" style="40" customWidth="1"/>
    <col min="3594" max="3594" width="24" style="40" customWidth="1"/>
    <col min="3595" max="3595" width="11.85546875" style="40" bestFit="1" customWidth="1"/>
    <col min="3596" max="3840" width="11.42578125" style="40"/>
    <col min="3841" max="3841" width="7.7109375" style="40" customWidth="1"/>
    <col min="3842" max="3842" width="55.5703125" style="40" customWidth="1"/>
    <col min="3843" max="3843" width="15.85546875" style="40" customWidth="1"/>
    <col min="3844" max="3845" width="15.140625" style="40" customWidth="1"/>
    <col min="3846" max="3846" width="19.85546875" style="40" customWidth="1"/>
    <col min="3847" max="3847" width="11.28515625" style="40" customWidth="1"/>
    <col min="3848" max="3848" width="24.28515625" style="40" customWidth="1"/>
    <col min="3849" max="3849" width="16.42578125" style="40" customWidth="1"/>
    <col min="3850" max="3850" width="24" style="40" customWidth="1"/>
    <col min="3851" max="3851" width="11.85546875" style="40" bestFit="1" customWidth="1"/>
    <col min="3852" max="4096" width="11.42578125" style="40"/>
    <col min="4097" max="4097" width="7.7109375" style="40" customWidth="1"/>
    <col min="4098" max="4098" width="55.5703125" style="40" customWidth="1"/>
    <col min="4099" max="4099" width="15.85546875" style="40" customWidth="1"/>
    <col min="4100" max="4101" width="15.140625" style="40" customWidth="1"/>
    <col min="4102" max="4102" width="19.85546875" style="40" customWidth="1"/>
    <col min="4103" max="4103" width="11.28515625" style="40" customWidth="1"/>
    <col min="4104" max="4104" width="24.28515625" style="40" customWidth="1"/>
    <col min="4105" max="4105" width="16.42578125" style="40" customWidth="1"/>
    <col min="4106" max="4106" width="24" style="40" customWidth="1"/>
    <col min="4107" max="4107" width="11.85546875" style="40" bestFit="1" customWidth="1"/>
    <col min="4108" max="4352" width="11.42578125" style="40"/>
    <col min="4353" max="4353" width="7.7109375" style="40" customWidth="1"/>
    <col min="4354" max="4354" width="55.5703125" style="40" customWidth="1"/>
    <col min="4355" max="4355" width="15.85546875" style="40" customWidth="1"/>
    <col min="4356" max="4357" width="15.140625" style="40" customWidth="1"/>
    <col min="4358" max="4358" width="19.85546875" style="40" customWidth="1"/>
    <col min="4359" max="4359" width="11.28515625" style="40" customWidth="1"/>
    <col min="4360" max="4360" width="24.28515625" style="40" customWidth="1"/>
    <col min="4361" max="4361" width="16.42578125" style="40" customWidth="1"/>
    <col min="4362" max="4362" width="24" style="40" customWidth="1"/>
    <col min="4363" max="4363" width="11.85546875" style="40" bestFit="1" customWidth="1"/>
    <col min="4364" max="4608" width="11.42578125" style="40"/>
    <col min="4609" max="4609" width="7.7109375" style="40" customWidth="1"/>
    <col min="4610" max="4610" width="55.5703125" style="40" customWidth="1"/>
    <col min="4611" max="4611" width="15.85546875" style="40" customWidth="1"/>
    <col min="4612" max="4613" width="15.140625" style="40" customWidth="1"/>
    <col min="4614" max="4614" width="19.85546875" style="40" customWidth="1"/>
    <col min="4615" max="4615" width="11.28515625" style="40" customWidth="1"/>
    <col min="4616" max="4616" width="24.28515625" style="40" customWidth="1"/>
    <col min="4617" max="4617" width="16.42578125" style="40" customWidth="1"/>
    <col min="4618" max="4618" width="24" style="40" customWidth="1"/>
    <col min="4619" max="4619" width="11.85546875" style="40" bestFit="1" customWidth="1"/>
    <col min="4620" max="4864" width="11.42578125" style="40"/>
    <col min="4865" max="4865" width="7.7109375" style="40" customWidth="1"/>
    <col min="4866" max="4866" width="55.5703125" style="40" customWidth="1"/>
    <col min="4867" max="4867" width="15.85546875" style="40" customWidth="1"/>
    <col min="4868" max="4869" width="15.140625" style="40" customWidth="1"/>
    <col min="4870" max="4870" width="19.85546875" style="40" customWidth="1"/>
    <col min="4871" max="4871" width="11.28515625" style="40" customWidth="1"/>
    <col min="4872" max="4872" width="24.28515625" style="40" customWidth="1"/>
    <col min="4873" max="4873" width="16.42578125" style="40" customWidth="1"/>
    <col min="4874" max="4874" width="24" style="40" customWidth="1"/>
    <col min="4875" max="4875" width="11.85546875" style="40" bestFit="1" customWidth="1"/>
    <col min="4876" max="5120" width="11.42578125" style="40"/>
    <col min="5121" max="5121" width="7.7109375" style="40" customWidth="1"/>
    <col min="5122" max="5122" width="55.5703125" style="40" customWidth="1"/>
    <col min="5123" max="5123" width="15.85546875" style="40" customWidth="1"/>
    <col min="5124" max="5125" width="15.140625" style="40" customWidth="1"/>
    <col min="5126" max="5126" width="19.85546875" style="40" customWidth="1"/>
    <col min="5127" max="5127" width="11.28515625" style="40" customWidth="1"/>
    <col min="5128" max="5128" width="24.28515625" style="40" customWidth="1"/>
    <col min="5129" max="5129" width="16.42578125" style="40" customWidth="1"/>
    <col min="5130" max="5130" width="24" style="40" customWidth="1"/>
    <col min="5131" max="5131" width="11.85546875" style="40" bestFit="1" customWidth="1"/>
    <col min="5132" max="5376" width="11.42578125" style="40"/>
    <col min="5377" max="5377" width="7.7109375" style="40" customWidth="1"/>
    <col min="5378" max="5378" width="55.5703125" style="40" customWidth="1"/>
    <col min="5379" max="5379" width="15.85546875" style="40" customWidth="1"/>
    <col min="5380" max="5381" width="15.140625" style="40" customWidth="1"/>
    <col min="5382" max="5382" width="19.85546875" style="40" customWidth="1"/>
    <col min="5383" max="5383" width="11.28515625" style="40" customWidth="1"/>
    <col min="5384" max="5384" width="24.28515625" style="40" customWidth="1"/>
    <col min="5385" max="5385" width="16.42578125" style="40" customWidth="1"/>
    <col min="5386" max="5386" width="24" style="40" customWidth="1"/>
    <col min="5387" max="5387" width="11.85546875" style="40" bestFit="1" customWidth="1"/>
    <col min="5388" max="5632" width="11.42578125" style="40"/>
    <col min="5633" max="5633" width="7.7109375" style="40" customWidth="1"/>
    <col min="5634" max="5634" width="55.5703125" style="40" customWidth="1"/>
    <col min="5635" max="5635" width="15.85546875" style="40" customWidth="1"/>
    <col min="5636" max="5637" width="15.140625" style="40" customWidth="1"/>
    <col min="5638" max="5638" width="19.85546875" style="40" customWidth="1"/>
    <col min="5639" max="5639" width="11.28515625" style="40" customWidth="1"/>
    <col min="5640" max="5640" width="24.28515625" style="40" customWidth="1"/>
    <col min="5641" max="5641" width="16.42578125" style="40" customWidth="1"/>
    <col min="5642" max="5642" width="24" style="40" customWidth="1"/>
    <col min="5643" max="5643" width="11.85546875" style="40" bestFit="1" customWidth="1"/>
    <col min="5644" max="5888" width="11.42578125" style="40"/>
    <col min="5889" max="5889" width="7.7109375" style="40" customWidth="1"/>
    <col min="5890" max="5890" width="55.5703125" style="40" customWidth="1"/>
    <col min="5891" max="5891" width="15.85546875" style="40" customWidth="1"/>
    <col min="5892" max="5893" width="15.140625" style="40" customWidth="1"/>
    <col min="5894" max="5894" width="19.85546875" style="40" customWidth="1"/>
    <col min="5895" max="5895" width="11.28515625" style="40" customWidth="1"/>
    <col min="5896" max="5896" width="24.28515625" style="40" customWidth="1"/>
    <col min="5897" max="5897" width="16.42578125" style="40" customWidth="1"/>
    <col min="5898" max="5898" width="24" style="40" customWidth="1"/>
    <col min="5899" max="5899" width="11.85546875" style="40" bestFit="1" customWidth="1"/>
    <col min="5900" max="6144" width="11.42578125" style="40"/>
    <col min="6145" max="6145" width="7.7109375" style="40" customWidth="1"/>
    <col min="6146" max="6146" width="55.5703125" style="40" customWidth="1"/>
    <col min="6147" max="6147" width="15.85546875" style="40" customWidth="1"/>
    <col min="6148" max="6149" width="15.140625" style="40" customWidth="1"/>
    <col min="6150" max="6150" width="19.85546875" style="40" customWidth="1"/>
    <col min="6151" max="6151" width="11.28515625" style="40" customWidth="1"/>
    <col min="6152" max="6152" width="24.28515625" style="40" customWidth="1"/>
    <col min="6153" max="6153" width="16.42578125" style="40" customWidth="1"/>
    <col min="6154" max="6154" width="24" style="40" customWidth="1"/>
    <col min="6155" max="6155" width="11.85546875" style="40" bestFit="1" customWidth="1"/>
    <col min="6156" max="6400" width="11.42578125" style="40"/>
    <col min="6401" max="6401" width="7.7109375" style="40" customWidth="1"/>
    <col min="6402" max="6402" width="55.5703125" style="40" customWidth="1"/>
    <col min="6403" max="6403" width="15.85546875" style="40" customWidth="1"/>
    <col min="6404" max="6405" width="15.140625" style="40" customWidth="1"/>
    <col min="6406" max="6406" width="19.85546875" style="40" customWidth="1"/>
    <col min="6407" max="6407" width="11.28515625" style="40" customWidth="1"/>
    <col min="6408" max="6408" width="24.28515625" style="40" customWidth="1"/>
    <col min="6409" max="6409" width="16.42578125" style="40" customWidth="1"/>
    <col min="6410" max="6410" width="24" style="40" customWidth="1"/>
    <col min="6411" max="6411" width="11.85546875" style="40" bestFit="1" customWidth="1"/>
    <col min="6412" max="6656" width="11.42578125" style="40"/>
    <col min="6657" max="6657" width="7.7109375" style="40" customWidth="1"/>
    <col min="6658" max="6658" width="55.5703125" style="40" customWidth="1"/>
    <col min="6659" max="6659" width="15.85546875" style="40" customWidth="1"/>
    <col min="6660" max="6661" width="15.140625" style="40" customWidth="1"/>
    <col min="6662" max="6662" width="19.85546875" style="40" customWidth="1"/>
    <col min="6663" max="6663" width="11.28515625" style="40" customWidth="1"/>
    <col min="6664" max="6664" width="24.28515625" style="40" customWidth="1"/>
    <col min="6665" max="6665" width="16.42578125" style="40" customWidth="1"/>
    <col min="6666" max="6666" width="24" style="40" customWidth="1"/>
    <col min="6667" max="6667" width="11.85546875" style="40" bestFit="1" customWidth="1"/>
    <col min="6668" max="6912" width="11.42578125" style="40"/>
    <col min="6913" max="6913" width="7.7109375" style="40" customWidth="1"/>
    <col min="6914" max="6914" width="55.5703125" style="40" customWidth="1"/>
    <col min="6915" max="6915" width="15.85546875" style="40" customWidth="1"/>
    <col min="6916" max="6917" width="15.140625" style="40" customWidth="1"/>
    <col min="6918" max="6918" width="19.85546875" style="40" customWidth="1"/>
    <col min="6919" max="6919" width="11.28515625" style="40" customWidth="1"/>
    <col min="6920" max="6920" width="24.28515625" style="40" customWidth="1"/>
    <col min="6921" max="6921" width="16.42578125" style="40" customWidth="1"/>
    <col min="6922" max="6922" width="24" style="40" customWidth="1"/>
    <col min="6923" max="6923" width="11.85546875" style="40" bestFit="1" customWidth="1"/>
    <col min="6924" max="7168" width="11.42578125" style="40"/>
    <col min="7169" max="7169" width="7.7109375" style="40" customWidth="1"/>
    <col min="7170" max="7170" width="55.5703125" style="40" customWidth="1"/>
    <col min="7171" max="7171" width="15.85546875" style="40" customWidth="1"/>
    <col min="7172" max="7173" width="15.140625" style="40" customWidth="1"/>
    <col min="7174" max="7174" width="19.85546875" style="40" customWidth="1"/>
    <col min="7175" max="7175" width="11.28515625" style="40" customWidth="1"/>
    <col min="7176" max="7176" width="24.28515625" style="40" customWidth="1"/>
    <col min="7177" max="7177" width="16.42578125" style="40" customWidth="1"/>
    <col min="7178" max="7178" width="24" style="40" customWidth="1"/>
    <col min="7179" max="7179" width="11.85546875" style="40" bestFit="1" customWidth="1"/>
    <col min="7180" max="7424" width="11.42578125" style="40"/>
    <col min="7425" max="7425" width="7.7109375" style="40" customWidth="1"/>
    <col min="7426" max="7426" width="55.5703125" style="40" customWidth="1"/>
    <col min="7427" max="7427" width="15.85546875" style="40" customWidth="1"/>
    <col min="7428" max="7429" width="15.140625" style="40" customWidth="1"/>
    <col min="7430" max="7430" width="19.85546875" style="40" customWidth="1"/>
    <col min="7431" max="7431" width="11.28515625" style="40" customWidth="1"/>
    <col min="7432" max="7432" width="24.28515625" style="40" customWidth="1"/>
    <col min="7433" max="7433" width="16.42578125" style="40" customWidth="1"/>
    <col min="7434" max="7434" width="24" style="40" customWidth="1"/>
    <col min="7435" max="7435" width="11.85546875" style="40" bestFit="1" customWidth="1"/>
    <col min="7436" max="7680" width="11.42578125" style="40"/>
    <col min="7681" max="7681" width="7.7109375" style="40" customWidth="1"/>
    <col min="7682" max="7682" width="55.5703125" style="40" customWidth="1"/>
    <col min="7683" max="7683" width="15.85546875" style="40" customWidth="1"/>
    <col min="7684" max="7685" width="15.140625" style="40" customWidth="1"/>
    <col min="7686" max="7686" width="19.85546875" style="40" customWidth="1"/>
    <col min="7687" max="7687" width="11.28515625" style="40" customWidth="1"/>
    <col min="7688" max="7688" width="24.28515625" style="40" customWidth="1"/>
    <col min="7689" max="7689" width="16.42578125" style="40" customWidth="1"/>
    <col min="7690" max="7690" width="24" style="40" customWidth="1"/>
    <col min="7691" max="7691" width="11.85546875" style="40" bestFit="1" customWidth="1"/>
    <col min="7692" max="7936" width="11.42578125" style="40"/>
    <col min="7937" max="7937" width="7.7109375" style="40" customWidth="1"/>
    <col min="7938" max="7938" width="55.5703125" style="40" customWidth="1"/>
    <col min="7939" max="7939" width="15.85546875" style="40" customWidth="1"/>
    <col min="7940" max="7941" width="15.140625" style="40" customWidth="1"/>
    <col min="7942" max="7942" width="19.85546875" style="40" customWidth="1"/>
    <col min="7943" max="7943" width="11.28515625" style="40" customWidth="1"/>
    <col min="7944" max="7944" width="24.28515625" style="40" customWidth="1"/>
    <col min="7945" max="7945" width="16.42578125" style="40" customWidth="1"/>
    <col min="7946" max="7946" width="24" style="40" customWidth="1"/>
    <col min="7947" max="7947" width="11.85546875" style="40" bestFit="1" customWidth="1"/>
    <col min="7948" max="8192" width="11.42578125" style="40"/>
    <col min="8193" max="8193" width="7.7109375" style="40" customWidth="1"/>
    <col min="8194" max="8194" width="55.5703125" style="40" customWidth="1"/>
    <col min="8195" max="8195" width="15.85546875" style="40" customWidth="1"/>
    <col min="8196" max="8197" width="15.140625" style="40" customWidth="1"/>
    <col min="8198" max="8198" width="19.85546875" style="40" customWidth="1"/>
    <col min="8199" max="8199" width="11.28515625" style="40" customWidth="1"/>
    <col min="8200" max="8200" width="24.28515625" style="40" customWidth="1"/>
    <col min="8201" max="8201" width="16.42578125" style="40" customWidth="1"/>
    <col min="8202" max="8202" width="24" style="40" customWidth="1"/>
    <col min="8203" max="8203" width="11.85546875" style="40" bestFit="1" customWidth="1"/>
    <col min="8204" max="8448" width="11.42578125" style="40"/>
    <col min="8449" max="8449" width="7.7109375" style="40" customWidth="1"/>
    <col min="8450" max="8450" width="55.5703125" style="40" customWidth="1"/>
    <col min="8451" max="8451" width="15.85546875" style="40" customWidth="1"/>
    <col min="8452" max="8453" width="15.140625" style="40" customWidth="1"/>
    <col min="8454" max="8454" width="19.85546875" style="40" customWidth="1"/>
    <col min="8455" max="8455" width="11.28515625" style="40" customWidth="1"/>
    <col min="8456" max="8456" width="24.28515625" style="40" customWidth="1"/>
    <col min="8457" max="8457" width="16.42578125" style="40" customWidth="1"/>
    <col min="8458" max="8458" width="24" style="40" customWidth="1"/>
    <col min="8459" max="8459" width="11.85546875" style="40" bestFit="1" customWidth="1"/>
    <col min="8460" max="8704" width="11.42578125" style="40"/>
    <col min="8705" max="8705" width="7.7109375" style="40" customWidth="1"/>
    <col min="8706" max="8706" width="55.5703125" style="40" customWidth="1"/>
    <col min="8707" max="8707" width="15.85546875" style="40" customWidth="1"/>
    <col min="8708" max="8709" width="15.140625" style="40" customWidth="1"/>
    <col min="8710" max="8710" width="19.85546875" style="40" customWidth="1"/>
    <col min="8711" max="8711" width="11.28515625" style="40" customWidth="1"/>
    <col min="8712" max="8712" width="24.28515625" style="40" customWidth="1"/>
    <col min="8713" max="8713" width="16.42578125" style="40" customWidth="1"/>
    <col min="8714" max="8714" width="24" style="40" customWidth="1"/>
    <col min="8715" max="8715" width="11.85546875" style="40" bestFit="1" customWidth="1"/>
    <col min="8716" max="8960" width="11.42578125" style="40"/>
    <col min="8961" max="8961" width="7.7109375" style="40" customWidth="1"/>
    <col min="8962" max="8962" width="55.5703125" style="40" customWidth="1"/>
    <col min="8963" max="8963" width="15.85546875" style="40" customWidth="1"/>
    <col min="8964" max="8965" width="15.140625" style="40" customWidth="1"/>
    <col min="8966" max="8966" width="19.85546875" style="40" customWidth="1"/>
    <col min="8967" max="8967" width="11.28515625" style="40" customWidth="1"/>
    <col min="8968" max="8968" width="24.28515625" style="40" customWidth="1"/>
    <col min="8969" max="8969" width="16.42578125" style="40" customWidth="1"/>
    <col min="8970" max="8970" width="24" style="40" customWidth="1"/>
    <col min="8971" max="8971" width="11.85546875" style="40" bestFit="1" customWidth="1"/>
    <col min="8972" max="9216" width="11.42578125" style="40"/>
    <col min="9217" max="9217" width="7.7109375" style="40" customWidth="1"/>
    <col min="9218" max="9218" width="55.5703125" style="40" customWidth="1"/>
    <col min="9219" max="9219" width="15.85546875" style="40" customWidth="1"/>
    <col min="9220" max="9221" width="15.140625" style="40" customWidth="1"/>
    <col min="9222" max="9222" width="19.85546875" style="40" customWidth="1"/>
    <col min="9223" max="9223" width="11.28515625" style="40" customWidth="1"/>
    <col min="9224" max="9224" width="24.28515625" style="40" customWidth="1"/>
    <col min="9225" max="9225" width="16.42578125" style="40" customWidth="1"/>
    <col min="9226" max="9226" width="24" style="40" customWidth="1"/>
    <col min="9227" max="9227" width="11.85546875" style="40" bestFit="1" customWidth="1"/>
    <col min="9228" max="9472" width="11.42578125" style="40"/>
    <col min="9473" max="9473" width="7.7109375" style="40" customWidth="1"/>
    <col min="9474" max="9474" width="55.5703125" style="40" customWidth="1"/>
    <col min="9475" max="9475" width="15.85546875" style="40" customWidth="1"/>
    <col min="9476" max="9477" width="15.140625" style="40" customWidth="1"/>
    <col min="9478" max="9478" width="19.85546875" style="40" customWidth="1"/>
    <col min="9479" max="9479" width="11.28515625" style="40" customWidth="1"/>
    <col min="9480" max="9480" width="24.28515625" style="40" customWidth="1"/>
    <col min="9481" max="9481" width="16.42578125" style="40" customWidth="1"/>
    <col min="9482" max="9482" width="24" style="40" customWidth="1"/>
    <col min="9483" max="9483" width="11.85546875" style="40" bestFit="1" customWidth="1"/>
    <col min="9484" max="9728" width="11.42578125" style="40"/>
    <col min="9729" max="9729" width="7.7109375" style="40" customWidth="1"/>
    <col min="9730" max="9730" width="55.5703125" style="40" customWidth="1"/>
    <col min="9731" max="9731" width="15.85546875" style="40" customWidth="1"/>
    <col min="9732" max="9733" width="15.140625" style="40" customWidth="1"/>
    <col min="9734" max="9734" width="19.85546875" style="40" customWidth="1"/>
    <col min="9735" max="9735" width="11.28515625" style="40" customWidth="1"/>
    <col min="9736" max="9736" width="24.28515625" style="40" customWidth="1"/>
    <col min="9737" max="9737" width="16.42578125" style="40" customWidth="1"/>
    <col min="9738" max="9738" width="24" style="40" customWidth="1"/>
    <col min="9739" max="9739" width="11.85546875" style="40" bestFit="1" customWidth="1"/>
    <col min="9740" max="9984" width="11.42578125" style="40"/>
    <col min="9985" max="9985" width="7.7109375" style="40" customWidth="1"/>
    <col min="9986" max="9986" width="55.5703125" style="40" customWidth="1"/>
    <col min="9987" max="9987" width="15.85546875" style="40" customWidth="1"/>
    <col min="9988" max="9989" width="15.140625" style="40" customWidth="1"/>
    <col min="9990" max="9990" width="19.85546875" style="40" customWidth="1"/>
    <col min="9991" max="9991" width="11.28515625" style="40" customWidth="1"/>
    <col min="9992" max="9992" width="24.28515625" style="40" customWidth="1"/>
    <col min="9993" max="9993" width="16.42578125" style="40" customWidth="1"/>
    <col min="9994" max="9994" width="24" style="40" customWidth="1"/>
    <col min="9995" max="9995" width="11.85546875" style="40" bestFit="1" customWidth="1"/>
    <col min="9996" max="10240" width="11.42578125" style="40"/>
    <col min="10241" max="10241" width="7.7109375" style="40" customWidth="1"/>
    <col min="10242" max="10242" width="55.5703125" style="40" customWidth="1"/>
    <col min="10243" max="10243" width="15.85546875" style="40" customWidth="1"/>
    <col min="10244" max="10245" width="15.140625" style="40" customWidth="1"/>
    <col min="10246" max="10246" width="19.85546875" style="40" customWidth="1"/>
    <col min="10247" max="10247" width="11.28515625" style="40" customWidth="1"/>
    <col min="10248" max="10248" width="24.28515625" style="40" customWidth="1"/>
    <col min="10249" max="10249" width="16.42578125" style="40" customWidth="1"/>
    <col min="10250" max="10250" width="24" style="40" customWidth="1"/>
    <col min="10251" max="10251" width="11.85546875" style="40" bestFit="1" customWidth="1"/>
    <col min="10252" max="10496" width="11.42578125" style="40"/>
    <col min="10497" max="10497" width="7.7109375" style="40" customWidth="1"/>
    <col min="10498" max="10498" width="55.5703125" style="40" customWidth="1"/>
    <col min="10499" max="10499" width="15.85546875" style="40" customWidth="1"/>
    <col min="10500" max="10501" width="15.140625" style="40" customWidth="1"/>
    <col min="10502" max="10502" width="19.85546875" style="40" customWidth="1"/>
    <col min="10503" max="10503" width="11.28515625" style="40" customWidth="1"/>
    <col min="10504" max="10504" width="24.28515625" style="40" customWidth="1"/>
    <col min="10505" max="10505" width="16.42578125" style="40" customWidth="1"/>
    <col min="10506" max="10506" width="24" style="40" customWidth="1"/>
    <col min="10507" max="10507" width="11.85546875" style="40" bestFit="1" customWidth="1"/>
    <col min="10508" max="10752" width="11.42578125" style="40"/>
    <col min="10753" max="10753" width="7.7109375" style="40" customWidth="1"/>
    <col min="10754" max="10754" width="55.5703125" style="40" customWidth="1"/>
    <col min="10755" max="10755" width="15.85546875" style="40" customWidth="1"/>
    <col min="10756" max="10757" width="15.140625" style="40" customWidth="1"/>
    <col min="10758" max="10758" width="19.85546875" style="40" customWidth="1"/>
    <col min="10759" max="10759" width="11.28515625" style="40" customWidth="1"/>
    <col min="10760" max="10760" width="24.28515625" style="40" customWidth="1"/>
    <col min="10761" max="10761" width="16.42578125" style="40" customWidth="1"/>
    <col min="10762" max="10762" width="24" style="40" customWidth="1"/>
    <col min="10763" max="10763" width="11.85546875" style="40" bestFit="1" customWidth="1"/>
    <col min="10764" max="11008" width="11.42578125" style="40"/>
    <col min="11009" max="11009" width="7.7109375" style="40" customWidth="1"/>
    <col min="11010" max="11010" width="55.5703125" style="40" customWidth="1"/>
    <col min="11011" max="11011" width="15.85546875" style="40" customWidth="1"/>
    <col min="11012" max="11013" width="15.140625" style="40" customWidth="1"/>
    <col min="11014" max="11014" width="19.85546875" style="40" customWidth="1"/>
    <col min="11015" max="11015" width="11.28515625" style="40" customWidth="1"/>
    <col min="11016" max="11016" width="24.28515625" style="40" customWidth="1"/>
    <col min="11017" max="11017" width="16.42578125" style="40" customWidth="1"/>
    <col min="11018" max="11018" width="24" style="40" customWidth="1"/>
    <col min="11019" max="11019" width="11.85546875" style="40" bestFit="1" customWidth="1"/>
    <col min="11020" max="11264" width="11.42578125" style="40"/>
    <col min="11265" max="11265" width="7.7109375" style="40" customWidth="1"/>
    <col min="11266" max="11266" width="55.5703125" style="40" customWidth="1"/>
    <col min="11267" max="11267" width="15.85546875" style="40" customWidth="1"/>
    <col min="11268" max="11269" width="15.140625" style="40" customWidth="1"/>
    <col min="11270" max="11270" width="19.85546875" style="40" customWidth="1"/>
    <col min="11271" max="11271" width="11.28515625" style="40" customWidth="1"/>
    <col min="11272" max="11272" width="24.28515625" style="40" customWidth="1"/>
    <col min="11273" max="11273" width="16.42578125" style="40" customWidth="1"/>
    <col min="11274" max="11274" width="24" style="40" customWidth="1"/>
    <col min="11275" max="11275" width="11.85546875" style="40" bestFit="1" customWidth="1"/>
    <col min="11276" max="11520" width="11.42578125" style="40"/>
    <col min="11521" max="11521" width="7.7109375" style="40" customWidth="1"/>
    <col min="11522" max="11522" width="55.5703125" style="40" customWidth="1"/>
    <col min="11523" max="11523" width="15.85546875" style="40" customWidth="1"/>
    <col min="11524" max="11525" width="15.140625" style="40" customWidth="1"/>
    <col min="11526" max="11526" width="19.85546875" style="40" customWidth="1"/>
    <col min="11527" max="11527" width="11.28515625" style="40" customWidth="1"/>
    <col min="11528" max="11528" width="24.28515625" style="40" customWidth="1"/>
    <col min="11529" max="11529" width="16.42578125" style="40" customWidth="1"/>
    <col min="11530" max="11530" width="24" style="40" customWidth="1"/>
    <col min="11531" max="11531" width="11.85546875" style="40" bestFit="1" customWidth="1"/>
    <col min="11532" max="11776" width="11.42578125" style="40"/>
    <col min="11777" max="11777" width="7.7109375" style="40" customWidth="1"/>
    <col min="11778" max="11778" width="55.5703125" style="40" customWidth="1"/>
    <col min="11779" max="11779" width="15.85546875" style="40" customWidth="1"/>
    <col min="11780" max="11781" width="15.140625" style="40" customWidth="1"/>
    <col min="11782" max="11782" width="19.85546875" style="40" customWidth="1"/>
    <col min="11783" max="11783" width="11.28515625" style="40" customWidth="1"/>
    <col min="11784" max="11784" width="24.28515625" style="40" customWidth="1"/>
    <col min="11785" max="11785" width="16.42578125" style="40" customWidth="1"/>
    <col min="11786" max="11786" width="24" style="40" customWidth="1"/>
    <col min="11787" max="11787" width="11.85546875" style="40" bestFit="1" customWidth="1"/>
    <col min="11788" max="12032" width="11.42578125" style="40"/>
    <col min="12033" max="12033" width="7.7109375" style="40" customWidth="1"/>
    <col min="12034" max="12034" width="55.5703125" style="40" customWidth="1"/>
    <col min="12035" max="12035" width="15.85546875" style="40" customWidth="1"/>
    <col min="12036" max="12037" width="15.140625" style="40" customWidth="1"/>
    <col min="12038" max="12038" width="19.85546875" style="40" customWidth="1"/>
    <col min="12039" max="12039" width="11.28515625" style="40" customWidth="1"/>
    <col min="12040" max="12040" width="24.28515625" style="40" customWidth="1"/>
    <col min="12041" max="12041" width="16.42578125" style="40" customWidth="1"/>
    <col min="12042" max="12042" width="24" style="40" customWidth="1"/>
    <col min="12043" max="12043" width="11.85546875" style="40" bestFit="1" customWidth="1"/>
    <col min="12044" max="12288" width="11.42578125" style="40"/>
    <col min="12289" max="12289" width="7.7109375" style="40" customWidth="1"/>
    <col min="12290" max="12290" width="55.5703125" style="40" customWidth="1"/>
    <col min="12291" max="12291" width="15.85546875" style="40" customWidth="1"/>
    <col min="12292" max="12293" width="15.140625" style="40" customWidth="1"/>
    <col min="12294" max="12294" width="19.85546875" style="40" customWidth="1"/>
    <col min="12295" max="12295" width="11.28515625" style="40" customWidth="1"/>
    <col min="12296" max="12296" width="24.28515625" style="40" customWidth="1"/>
    <col min="12297" max="12297" width="16.42578125" style="40" customWidth="1"/>
    <col min="12298" max="12298" width="24" style="40" customWidth="1"/>
    <col min="12299" max="12299" width="11.85546875" style="40" bestFit="1" customWidth="1"/>
    <col min="12300" max="12544" width="11.42578125" style="40"/>
    <col min="12545" max="12545" width="7.7109375" style="40" customWidth="1"/>
    <col min="12546" max="12546" width="55.5703125" style="40" customWidth="1"/>
    <col min="12547" max="12547" width="15.85546875" style="40" customWidth="1"/>
    <col min="12548" max="12549" width="15.140625" style="40" customWidth="1"/>
    <col min="12550" max="12550" width="19.85546875" style="40" customWidth="1"/>
    <col min="12551" max="12551" width="11.28515625" style="40" customWidth="1"/>
    <col min="12552" max="12552" width="24.28515625" style="40" customWidth="1"/>
    <col min="12553" max="12553" width="16.42578125" style="40" customWidth="1"/>
    <col min="12554" max="12554" width="24" style="40" customWidth="1"/>
    <col min="12555" max="12555" width="11.85546875" style="40" bestFit="1" customWidth="1"/>
    <col min="12556" max="12800" width="11.42578125" style="40"/>
    <col min="12801" max="12801" width="7.7109375" style="40" customWidth="1"/>
    <col min="12802" max="12802" width="55.5703125" style="40" customWidth="1"/>
    <col min="12803" max="12803" width="15.85546875" style="40" customWidth="1"/>
    <col min="12804" max="12805" width="15.140625" style="40" customWidth="1"/>
    <col min="12806" max="12806" width="19.85546875" style="40" customWidth="1"/>
    <col min="12807" max="12807" width="11.28515625" style="40" customWidth="1"/>
    <col min="12808" max="12808" width="24.28515625" style="40" customWidth="1"/>
    <col min="12809" max="12809" width="16.42578125" style="40" customWidth="1"/>
    <col min="12810" max="12810" width="24" style="40" customWidth="1"/>
    <col min="12811" max="12811" width="11.85546875" style="40" bestFit="1" customWidth="1"/>
    <col min="12812" max="13056" width="11.42578125" style="40"/>
    <col min="13057" max="13057" width="7.7109375" style="40" customWidth="1"/>
    <col min="13058" max="13058" width="55.5703125" style="40" customWidth="1"/>
    <col min="13059" max="13059" width="15.85546875" style="40" customWidth="1"/>
    <col min="13060" max="13061" width="15.140625" style="40" customWidth="1"/>
    <col min="13062" max="13062" width="19.85546875" style="40" customWidth="1"/>
    <col min="13063" max="13063" width="11.28515625" style="40" customWidth="1"/>
    <col min="13064" max="13064" width="24.28515625" style="40" customWidth="1"/>
    <col min="13065" max="13065" width="16.42578125" style="40" customWidth="1"/>
    <col min="13066" max="13066" width="24" style="40" customWidth="1"/>
    <col min="13067" max="13067" width="11.85546875" style="40" bestFit="1" customWidth="1"/>
    <col min="13068" max="13312" width="11.42578125" style="40"/>
    <col min="13313" max="13313" width="7.7109375" style="40" customWidth="1"/>
    <col min="13314" max="13314" width="55.5703125" style="40" customWidth="1"/>
    <col min="13315" max="13315" width="15.85546875" style="40" customWidth="1"/>
    <col min="13316" max="13317" width="15.140625" style="40" customWidth="1"/>
    <col min="13318" max="13318" width="19.85546875" style="40" customWidth="1"/>
    <col min="13319" max="13319" width="11.28515625" style="40" customWidth="1"/>
    <col min="13320" max="13320" width="24.28515625" style="40" customWidth="1"/>
    <col min="13321" max="13321" width="16.42578125" style="40" customWidth="1"/>
    <col min="13322" max="13322" width="24" style="40" customWidth="1"/>
    <col min="13323" max="13323" width="11.85546875" style="40" bestFit="1" customWidth="1"/>
    <col min="13324" max="13568" width="11.42578125" style="40"/>
    <col min="13569" max="13569" width="7.7109375" style="40" customWidth="1"/>
    <col min="13570" max="13570" width="55.5703125" style="40" customWidth="1"/>
    <col min="13571" max="13571" width="15.85546875" style="40" customWidth="1"/>
    <col min="13572" max="13573" width="15.140625" style="40" customWidth="1"/>
    <col min="13574" max="13574" width="19.85546875" style="40" customWidth="1"/>
    <col min="13575" max="13575" width="11.28515625" style="40" customWidth="1"/>
    <col min="13576" max="13576" width="24.28515625" style="40" customWidth="1"/>
    <col min="13577" max="13577" width="16.42578125" style="40" customWidth="1"/>
    <col min="13578" max="13578" width="24" style="40" customWidth="1"/>
    <col min="13579" max="13579" width="11.85546875" style="40" bestFit="1" customWidth="1"/>
    <col min="13580" max="13824" width="11.42578125" style="40"/>
    <col min="13825" max="13825" width="7.7109375" style="40" customWidth="1"/>
    <col min="13826" max="13826" width="55.5703125" style="40" customWidth="1"/>
    <col min="13827" max="13827" width="15.85546875" style="40" customWidth="1"/>
    <col min="13828" max="13829" width="15.140625" style="40" customWidth="1"/>
    <col min="13830" max="13830" width="19.85546875" style="40" customWidth="1"/>
    <col min="13831" max="13831" width="11.28515625" style="40" customWidth="1"/>
    <col min="13832" max="13832" width="24.28515625" style="40" customWidth="1"/>
    <col min="13833" max="13833" width="16.42578125" style="40" customWidth="1"/>
    <col min="13834" max="13834" width="24" style="40" customWidth="1"/>
    <col min="13835" max="13835" width="11.85546875" style="40" bestFit="1" customWidth="1"/>
    <col min="13836" max="14080" width="11.42578125" style="40"/>
    <col min="14081" max="14081" width="7.7109375" style="40" customWidth="1"/>
    <col min="14082" max="14082" width="55.5703125" style="40" customWidth="1"/>
    <col min="14083" max="14083" width="15.85546875" style="40" customWidth="1"/>
    <col min="14084" max="14085" width="15.140625" style="40" customWidth="1"/>
    <col min="14086" max="14086" width="19.85546875" style="40" customWidth="1"/>
    <col min="14087" max="14087" width="11.28515625" style="40" customWidth="1"/>
    <col min="14088" max="14088" width="24.28515625" style="40" customWidth="1"/>
    <col min="14089" max="14089" width="16.42578125" style="40" customWidth="1"/>
    <col min="14090" max="14090" width="24" style="40" customWidth="1"/>
    <col min="14091" max="14091" width="11.85546875" style="40" bestFit="1" customWidth="1"/>
    <col min="14092" max="14336" width="11.42578125" style="40"/>
    <col min="14337" max="14337" width="7.7109375" style="40" customWidth="1"/>
    <col min="14338" max="14338" width="55.5703125" style="40" customWidth="1"/>
    <col min="14339" max="14339" width="15.85546875" style="40" customWidth="1"/>
    <col min="14340" max="14341" width="15.140625" style="40" customWidth="1"/>
    <col min="14342" max="14342" width="19.85546875" style="40" customWidth="1"/>
    <col min="14343" max="14343" width="11.28515625" style="40" customWidth="1"/>
    <col min="14344" max="14344" width="24.28515625" style="40" customWidth="1"/>
    <col min="14345" max="14345" width="16.42578125" style="40" customWidth="1"/>
    <col min="14346" max="14346" width="24" style="40" customWidth="1"/>
    <col min="14347" max="14347" width="11.85546875" style="40" bestFit="1" customWidth="1"/>
    <col min="14348" max="14592" width="11.42578125" style="40"/>
    <col min="14593" max="14593" width="7.7109375" style="40" customWidth="1"/>
    <col min="14594" max="14594" width="55.5703125" style="40" customWidth="1"/>
    <col min="14595" max="14595" width="15.85546875" style="40" customWidth="1"/>
    <col min="14596" max="14597" width="15.140625" style="40" customWidth="1"/>
    <col min="14598" max="14598" width="19.85546875" style="40" customWidth="1"/>
    <col min="14599" max="14599" width="11.28515625" style="40" customWidth="1"/>
    <col min="14600" max="14600" width="24.28515625" style="40" customWidth="1"/>
    <col min="14601" max="14601" width="16.42578125" style="40" customWidth="1"/>
    <col min="14602" max="14602" width="24" style="40" customWidth="1"/>
    <col min="14603" max="14603" width="11.85546875" style="40" bestFit="1" customWidth="1"/>
    <col min="14604" max="14848" width="11.42578125" style="40"/>
    <col min="14849" max="14849" width="7.7109375" style="40" customWidth="1"/>
    <col min="14850" max="14850" width="55.5703125" style="40" customWidth="1"/>
    <col min="14851" max="14851" width="15.85546875" style="40" customWidth="1"/>
    <col min="14852" max="14853" width="15.140625" style="40" customWidth="1"/>
    <col min="14854" max="14854" width="19.85546875" style="40" customWidth="1"/>
    <col min="14855" max="14855" width="11.28515625" style="40" customWidth="1"/>
    <col min="14856" max="14856" width="24.28515625" style="40" customWidth="1"/>
    <col min="14857" max="14857" width="16.42578125" style="40" customWidth="1"/>
    <col min="14858" max="14858" width="24" style="40" customWidth="1"/>
    <col min="14859" max="14859" width="11.85546875" style="40" bestFit="1" customWidth="1"/>
    <col min="14860" max="15104" width="11.42578125" style="40"/>
    <col min="15105" max="15105" width="7.7109375" style="40" customWidth="1"/>
    <col min="15106" max="15106" width="55.5703125" style="40" customWidth="1"/>
    <col min="15107" max="15107" width="15.85546875" style="40" customWidth="1"/>
    <col min="15108" max="15109" width="15.140625" style="40" customWidth="1"/>
    <col min="15110" max="15110" width="19.85546875" style="40" customWidth="1"/>
    <col min="15111" max="15111" width="11.28515625" style="40" customWidth="1"/>
    <col min="15112" max="15112" width="24.28515625" style="40" customWidth="1"/>
    <col min="15113" max="15113" width="16.42578125" style="40" customWidth="1"/>
    <col min="15114" max="15114" width="24" style="40" customWidth="1"/>
    <col min="15115" max="15115" width="11.85546875" style="40" bestFit="1" customWidth="1"/>
    <col min="15116" max="15360" width="11.42578125" style="40"/>
    <col min="15361" max="15361" width="7.7109375" style="40" customWidth="1"/>
    <col min="15362" max="15362" width="55.5703125" style="40" customWidth="1"/>
    <col min="15363" max="15363" width="15.85546875" style="40" customWidth="1"/>
    <col min="15364" max="15365" width="15.140625" style="40" customWidth="1"/>
    <col min="15366" max="15366" width="19.85546875" style="40" customWidth="1"/>
    <col min="15367" max="15367" width="11.28515625" style="40" customWidth="1"/>
    <col min="15368" max="15368" width="24.28515625" style="40" customWidth="1"/>
    <col min="15369" max="15369" width="16.42578125" style="40" customWidth="1"/>
    <col min="15370" max="15370" width="24" style="40" customWidth="1"/>
    <col min="15371" max="15371" width="11.85546875" style="40" bestFit="1" customWidth="1"/>
    <col min="15372" max="15616" width="11.42578125" style="40"/>
    <col min="15617" max="15617" width="7.7109375" style="40" customWidth="1"/>
    <col min="15618" max="15618" width="55.5703125" style="40" customWidth="1"/>
    <col min="15619" max="15619" width="15.85546875" style="40" customWidth="1"/>
    <col min="15620" max="15621" width="15.140625" style="40" customWidth="1"/>
    <col min="15622" max="15622" width="19.85546875" style="40" customWidth="1"/>
    <col min="15623" max="15623" width="11.28515625" style="40" customWidth="1"/>
    <col min="15624" max="15624" width="24.28515625" style="40" customWidth="1"/>
    <col min="15625" max="15625" width="16.42578125" style="40" customWidth="1"/>
    <col min="15626" max="15626" width="24" style="40" customWidth="1"/>
    <col min="15627" max="15627" width="11.85546875" style="40" bestFit="1" customWidth="1"/>
    <col min="15628" max="15872" width="11.42578125" style="40"/>
    <col min="15873" max="15873" width="7.7109375" style="40" customWidth="1"/>
    <col min="15874" max="15874" width="55.5703125" style="40" customWidth="1"/>
    <col min="15875" max="15875" width="15.85546875" style="40" customWidth="1"/>
    <col min="15876" max="15877" width="15.140625" style="40" customWidth="1"/>
    <col min="15878" max="15878" width="19.85546875" style="40" customWidth="1"/>
    <col min="15879" max="15879" width="11.28515625" style="40" customWidth="1"/>
    <col min="15880" max="15880" width="24.28515625" style="40" customWidth="1"/>
    <col min="15881" max="15881" width="16.42578125" style="40" customWidth="1"/>
    <col min="15882" max="15882" width="24" style="40" customWidth="1"/>
    <col min="15883" max="15883" width="11.85546875" style="40" bestFit="1" customWidth="1"/>
    <col min="15884" max="16128" width="11.42578125" style="40"/>
    <col min="16129" max="16129" width="7.7109375" style="40" customWidth="1"/>
    <col min="16130" max="16130" width="55.5703125" style="40" customWidth="1"/>
    <col min="16131" max="16131" width="15.85546875" style="40" customWidth="1"/>
    <col min="16132" max="16133" width="15.140625" style="40" customWidth="1"/>
    <col min="16134" max="16134" width="19.85546875" style="40" customWidth="1"/>
    <col min="16135" max="16135" width="11.28515625" style="40" customWidth="1"/>
    <col min="16136" max="16136" width="24.28515625" style="40" customWidth="1"/>
    <col min="16137" max="16137" width="16.42578125" style="40" customWidth="1"/>
    <col min="16138" max="16138" width="24" style="40" customWidth="1"/>
    <col min="16139" max="16139" width="11.85546875" style="40" bestFit="1" customWidth="1"/>
    <col min="16140" max="16384" width="11.42578125" style="40"/>
  </cols>
  <sheetData>
    <row r="1" spans="1:11" s="39" customFormat="1" ht="7.5" customHeight="1" thickBot="1" x14ac:dyDescent="0.25">
      <c r="A1" s="35"/>
      <c r="B1" s="63"/>
      <c r="C1" s="63"/>
      <c r="D1" s="63"/>
      <c r="E1" s="63"/>
      <c r="F1" s="63"/>
      <c r="G1" s="63"/>
      <c r="H1" s="63"/>
      <c r="I1" s="36"/>
      <c r="J1" s="37"/>
      <c r="K1" s="38"/>
    </row>
    <row r="2" spans="1:11" s="9" customFormat="1" x14ac:dyDescent="0.2">
      <c r="A2" s="6"/>
      <c r="B2" s="7"/>
      <c r="C2" s="7"/>
      <c r="D2" s="7"/>
      <c r="E2" s="7"/>
      <c r="F2" s="7"/>
      <c r="G2" s="7"/>
      <c r="H2" s="7"/>
      <c r="I2" s="7"/>
      <c r="J2" s="8"/>
    </row>
    <row r="3" spans="1:11" s="9" customFormat="1" ht="15" customHeight="1" x14ac:dyDescent="0.2">
      <c r="A3" s="10"/>
      <c r="B3" s="64"/>
      <c r="C3" s="64"/>
      <c r="D3" s="65" t="s">
        <v>0</v>
      </c>
      <c r="E3" s="66"/>
      <c r="F3" s="66"/>
      <c r="G3" s="66"/>
      <c r="H3" s="67"/>
      <c r="I3" s="11" t="s">
        <v>1</v>
      </c>
      <c r="J3" s="12"/>
    </row>
    <row r="4" spans="1:11" s="9" customFormat="1" ht="15" customHeight="1" x14ac:dyDescent="0.2">
      <c r="A4" s="10"/>
      <c r="B4" s="64"/>
      <c r="C4" s="64"/>
      <c r="D4" s="68"/>
      <c r="E4" s="69"/>
      <c r="F4" s="69"/>
      <c r="G4" s="69"/>
      <c r="H4" s="70"/>
      <c r="I4" s="13" t="s">
        <v>2</v>
      </c>
      <c r="J4" s="12"/>
    </row>
    <row r="5" spans="1:11" s="9" customFormat="1" ht="40.5" x14ac:dyDescent="0.2">
      <c r="A5" s="10"/>
      <c r="B5" s="64"/>
      <c r="C5" s="64"/>
      <c r="D5" s="71"/>
      <c r="E5" s="72"/>
      <c r="F5" s="72"/>
      <c r="G5" s="72"/>
      <c r="H5" s="73"/>
      <c r="I5" s="14" t="s">
        <v>3</v>
      </c>
      <c r="J5" s="12"/>
    </row>
    <row r="6" spans="1:11" s="9" customFormat="1" x14ac:dyDescent="0.2">
      <c r="A6" s="10"/>
      <c r="J6" s="12"/>
    </row>
    <row r="7" spans="1:11" s="9" customFormat="1" ht="15" x14ac:dyDescent="0.2">
      <c r="A7" s="10"/>
      <c r="B7" s="74" t="s">
        <v>4</v>
      </c>
      <c r="C7" s="74"/>
      <c r="D7" s="74"/>
      <c r="E7" s="74"/>
      <c r="F7" s="74"/>
      <c r="G7" s="74"/>
      <c r="H7" s="74"/>
      <c r="I7" s="74"/>
      <c r="J7" s="12"/>
    </row>
    <row r="8" spans="1:11" s="9" customFormat="1" ht="33" customHeight="1" x14ac:dyDescent="0.2">
      <c r="A8" s="10"/>
      <c r="B8" s="106" t="s">
        <v>160</v>
      </c>
      <c r="C8" s="106"/>
      <c r="D8" s="106"/>
      <c r="E8" s="106"/>
      <c r="F8" s="106"/>
      <c r="G8" s="106"/>
      <c r="H8" s="106"/>
      <c r="I8" s="106"/>
      <c r="J8" s="12"/>
    </row>
    <row r="9" spans="1:11" s="9" customFormat="1" ht="18.75" x14ac:dyDescent="0.4">
      <c r="A9" s="10"/>
      <c r="B9" s="15"/>
      <c r="C9" s="16"/>
      <c r="D9" s="16"/>
      <c r="E9" s="16"/>
      <c r="F9" s="16"/>
      <c r="G9" s="16"/>
      <c r="H9" s="16"/>
      <c r="I9" s="15"/>
      <c r="J9" s="12"/>
    </row>
    <row r="10" spans="1:11" s="9" customFormat="1" ht="27" customHeight="1" x14ac:dyDescent="0.2">
      <c r="A10" s="10"/>
      <c r="B10" s="98" t="s">
        <v>6</v>
      </c>
      <c r="C10" s="98"/>
      <c r="D10" s="104" t="s">
        <v>161</v>
      </c>
      <c r="E10" s="105"/>
      <c r="F10" s="17" t="s">
        <v>8</v>
      </c>
      <c r="G10" s="101">
        <v>12997224</v>
      </c>
      <c r="H10" s="101"/>
      <c r="I10" s="101"/>
      <c r="J10" s="12"/>
    </row>
    <row r="11" spans="1:11" s="9" customFormat="1" ht="19.5" customHeight="1" x14ac:dyDescent="0.2">
      <c r="A11" s="10"/>
      <c r="B11" s="98" t="s">
        <v>9</v>
      </c>
      <c r="C11" s="98"/>
      <c r="D11" s="99" t="s">
        <v>161</v>
      </c>
      <c r="E11" s="100"/>
      <c r="F11" s="17" t="s">
        <v>10</v>
      </c>
      <c r="G11" s="101" t="s">
        <v>59</v>
      </c>
      <c r="H11" s="101"/>
      <c r="I11" s="101"/>
      <c r="J11" s="12"/>
    </row>
    <row r="12" spans="1:11" s="9" customFormat="1" ht="26.25" customHeight="1" x14ac:dyDescent="0.2">
      <c r="A12" s="10"/>
      <c r="B12" s="98" t="s">
        <v>12</v>
      </c>
      <c r="C12" s="98"/>
      <c r="D12" s="99" t="s">
        <v>162</v>
      </c>
      <c r="E12" s="100"/>
      <c r="F12" s="17" t="s">
        <v>14</v>
      </c>
      <c r="G12" s="101" t="s">
        <v>163</v>
      </c>
      <c r="H12" s="101"/>
      <c r="I12" s="101"/>
      <c r="J12" s="12"/>
    </row>
    <row r="13" spans="1:11" s="9" customFormat="1" ht="57" x14ac:dyDescent="0.2">
      <c r="A13" s="10"/>
      <c r="B13" s="98" t="s">
        <v>16</v>
      </c>
      <c r="C13" s="98"/>
      <c r="D13" s="99" t="s">
        <v>164</v>
      </c>
      <c r="E13" s="100"/>
      <c r="F13" s="18" t="s">
        <v>17</v>
      </c>
      <c r="G13" s="101" t="s">
        <v>18</v>
      </c>
      <c r="H13" s="101"/>
      <c r="I13" s="101"/>
      <c r="J13" s="12"/>
    </row>
    <row r="14" spans="1:11" s="9" customFormat="1" ht="15" x14ac:dyDescent="0.2">
      <c r="A14" s="10"/>
      <c r="B14" s="98" t="s">
        <v>19</v>
      </c>
      <c r="C14" s="98"/>
      <c r="D14" s="102" t="s">
        <v>165</v>
      </c>
      <c r="E14" s="103"/>
      <c r="F14" s="18" t="s">
        <v>21</v>
      </c>
      <c r="G14" s="101" t="s">
        <v>18</v>
      </c>
      <c r="H14" s="101"/>
      <c r="I14" s="101"/>
      <c r="J14" s="12"/>
    </row>
    <row r="15" spans="1:11" s="9" customFormat="1" ht="18.75" x14ac:dyDescent="0.4">
      <c r="A15" s="10"/>
      <c r="B15" s="15"/>
      <c r="C15" s="15"/>
      <c r="D15" s="15"/>
      <c r="E15" s="15"/>
      <c r="F15" s="15"/>
      <c r="G15" s="15"/>
      <c r="H15" s="15"/>
      <c r="I15" s="15"/>
      <c r="J15" s="12"/>
    </row>
    <row r="16" spans="1:11" s="9" customFormat="1" ht="15" x14ac:dyDescent="0.2">
      <c r="A16" s="10"/>
      <c r="B16" s="95" t="s">
        <v>22</v>
      </c>
      <c r="C16" s="95"/>
      <c r="D16" s="95"/>
      <c r="E16" s="95"/>
      <c r="F16" s="95"/>
      <c r="G16" s="95"/>
      <c r="H16" s="95"/>
      <c r="I16" s="95"/>
      <c r="J16" s="12"/>
    </row>
    <row r="17" spans="1:15" s="9" customFormat="1" ht="182.25" customHeight="1" thickBot="1" x14ac:dyDescent="0.25">
      <c r="A17" s="10"/>
      <c r="B17" s="96" t="s">
        <v>23</v>
      </c>
      <c r="C17" s="96"/>
      <c r="D17" s="96"/>
      <c r="E17" s="96"/>
      <c r="F17" s="96"/>
      <c r="G17" s="96"/>
      <c r="H17" s="96"/>
      <c r="I17" s="96"/>
      <c r="J17" s="12"/>
    </row>
    <row r="18" spans="1:15" s="9" customFormat="1" ht="25.5" customHeight="1" thickBot="1" x14ac:dyDescent="0.4">
      <c r="A18" s="10"/>
      <c r="B18" s="83" t="s">
        <v>24</v>
      </c>
      <c r="C18" s="84"/>
      <c r="D18" s="84"/>
      <c r="E18" s="84"/>
      <c r="F18" s="84"/>
      <c r="G18" s="84"/>
      <c r="H18" s="84"/>
      <c r="I18" s="85"/>
      <c r="J18" s="19"/>
      <c r="K18"/>
      <c r="L18"/>
      <c r="M18"/>
      <c r="N18"/>
      <c r="O18"/>
    </row>
    <row r="19" spans="1:15" s="9" customFormat="1" ht="37.5" customHeight="1" thickBot="1" x14ac:dyDescent="0.3">
      <c r="A19" s="10"/>
      <c r="B19" s="20" t="s">
        <v>25</v>
      </c>
      <c r="C19" s="21" t="s">
        <v>26</v>
      </c>
      <c r="D19" s="21" t="s">
        <v>27</v>
      </c>
      <c r="E19" s="21" t="s">
        <v>28</v>
      </c>
      <c r="F19" s="21" t="s">
        <v>29</v>
      </c>
      <c r="G19" s="21" t="s">
        <v>30</v>
      </c>
      <c r="H19" s="22" t="s">
        <v>31</v>
      </c>
      <c r="I19" s="23" t="s">
        <v>32</v>
      </c>
      <c r="J19" s="19"/>
      <c r="K19"/>
      <c r="L19"/>
      <c r="M19"/>
      <c r="N19"/>
      <c r="O19"/>
    </row>
    <row r="20" spans="1:15" s="9" customFormat="1" ht="91.5" customHeight="1" thickBot="1" x14ac:dyDescent="0.3">
      <c r="A20" s="10"/>
      <c r="B20" s="24">
        <v>1</v>
      </c>
      <c r="C20" s="25" t="s">
        <v>166</v>
      </c>
      <c r="D20" s="26" t="s">
        <v>167</v>
      </c>
      <c r="E20" s="27" t="s">
        <v>168</v>
      </c>
      <c r="F20" s="28">
        <v>12</v>
      </c>
      <c r="G20" s="29">
        <v>14131092.43</v>
      </c>
      <c r="H20" s="29">
        <f>+(G20*19%)+G20</f>
        <v>16815999.991700001</v>
      </c>
      <c r="I20" s="30">
        <f>+H20*F20</f>
        <v>201791999.90040001</v>
      </c>
      <c r="J20" s="19"/>
      <c r="K20"/>
      <c r="L20"/>
      <c r="M20"/>
      <c r="N20"/>
      <c r="O20"/>
    </row>
    <row r="21" spans="1:15" s="9" customFormat="1" ht="16.5" x14ac:dyDescent="0.3">
      <c r="A21" s="10"/>
      <c r="B21" s="97"/>
      <c r="C21" s="97"/>
      <c r="D21" s="97"/>
      <c r="E21" s="97"/>
      <c r="F21" s="97"/>
      <c r="G21" s="97"/>
      <c r="H21" s="97"/>
      <c r="I21" s="16"/>
      <c r="J21" s="12"/>
    </row>
    <row r="22" spans="1:15" s="9" customFormat="1" ht="16.5" x14ac:dyDescent="0.3">
      <c r="A22" s="10"/>
      <c r="B22" s="97"/>
      <c r="C22" s="97"/>
      <c r="D22" s="97"/>
      <c r="E22" s="97"/>
      <c r="F22" s="97"/>
      <c r="G22" s="97"/>
      <c r="H22" s="97"/>
      <c r="I22" s="16"/>
      <c r="J22" s="12"/>
    </row>
    <row r="23" spans="1:15" s="9" customFormat="1" ht="16.5" x14ac:dyDescent="0.3">
      <c r="A23" s="10"/>
      <c r="B23" s="97"/>
      <c r="C23" s="97"/>
      <c r="D23" s="97"/>
      <c r="E23" s="97"/>
      <c r="F23" s="97"/>
      <c r="G23" s="97"/>
      <c r="H23" s="97"/>
      <c r="I23" s="16"/>
      <c r="J23" s="12"/>
    </row>
    <row r="24" spans="1:15" s="9" customFormat="1" ht="116.25" customHeight="1" x14ac:dyDescent="0.2">
      <c r="A24" s="86" t="s">
        <v>36</v>
      </c>
      <c r="B24" s="87"/>
      <c r="C24" s="88"/>
      <c r="D24" s="107"/>
      <c r="E24" s="108"/>
      <c r="F24" s="108"/>
      <c r="G24" s="108"/>
      <c r="H24" s="108"/>
      <c r="I24" s="108"/>
      <c r="J24" s="109"/>
    </row>
    <row r="25" spans="1:15" ht="15" thickBot="1" x14ac:dyDescent="0.25">
      <c r="A25" s="92"/>
      <c r="B25" s="93"/>
      <c r="C25" s="93"/>
      <c r="D25" s="93"/>
      <c r="E25" s="93"/>
      <c r="F25" s="93"/>
      <c r="G25" s="93"/>
      <c r="H25" s="93"/>
      <c r="I25" s="93"/>
      <c r="J25" s="94"/>
    </row>
    <row r="29" spans="1:15" x14ac:dyDescent="0.2">
      <c r="I29" s="42"/>
    </row>
    <row r="31" spans="1:15" x14ac:dyDescent="0.2">
      <c r="I31" s="42"/>
    </row>
  </sheetData>
  <protectedRanges>
    <protectedRange algorithmName="SHA-512" hashValue="h2RBj+nJxEFMHQacpNZqghwzTVGGJf936inzyCat523C8v9i03387Te7F0AZ+4yfvhJLzGn7Gq6QedfZKj9TMw==" saltValue="q0RBucOXzSfjPvPojlTCoQ==" spinCount="100000" sqref="D24" name="Rango1"/>
  </protectedRanges>
  <mergeCells count="29">
    <mergeCell ref="B10:C10"/>
    <mergeCell ref="D10:E10"/>
    <mergeCell ref="G10:I10"/>
    <mergeCell ref="B1:H1"/>
    <mergeCell ref="B3:C5"/>
    <mergeCell ref="D3:H5"/>
    <mergeCell ref="B7:I7"/>
    <mergeCell ref="B8:I8"/>
    <mergeCell ref="B11:C11"/>
    <mergeCell ref="D11:E11"/>
    <mergeCell ref="G11:I11"/>
    <mergeCell ref="B12:C12"/>
    <mergeCell ref="D12:E12"/>
    <mergeCell ref="G12:I12"/>
    <mergeCell ref="B13:C13"/>
    <mergeCell ref="D13:E13"/>
    <mergeCell ref="G13:I13"/>
    <mergeCell ref="B14:C14"/>
    <mergeCell ref="D14:E14"/>
    <mergeCell ref="G14:I14"/>
    <mergeCell ref="A24:C24"/>
    <mergeCell ref="D24:J24"/>
    <mergeCell ref="A25:J25"/>
    <mergeCell ref="B16:I16"/>
    <mergeCell ref="B17:I17"/>
    <mergeCell ref="B18:I18"/>
    <mergeCell ref="B21:H21"/>
    <mergeCell ref="B22:H22"/>
    <mergeCell ref="B23:H23"/>
  </mergeCells>
  <conditionalFormatting sqref="B10:B14 D10:E14">
    <cfRule type="cellIs" dxfId="24" priority="2" operator="equal">
      <formula>0</formula>
    </cfRule>
  </conditionalFormatting>
  <conditionalFormatting sqref="D24">
    <cfRule type="cellIs" dxfId="23" priority="1" operator="equal">
      <formula>0</formula>
    </cfRule>
  </conditionalFormatting>
  <conditionalFormatting sqref="G10:H14">
    <cfRule type="cellIs" dxfId="22" priority="3" operator="equal">
      <formula>0</formula>
    </cfRule>
  </conditionalFormatting>
  <hyperlinks>
    <hyperlink ref="D14" r:id="rId1" xr:uid="{0968608A-6321-4938-870C-D4BC2DDFCED4}"/>
  </hyperlinks>
  <printOptions horizontalCentered="1" verticalCentered="1"/>
  <pageMargins left="0.39370078740157483" right="0.35433070866141736" top="0.43307086614173229" bottom="0.19685039370078741" header="0" footer="0"/>
  <pageSetup scale="62" orientation="portrait" r:id="rId2"/>
  <headerFooter alignWithMargins="0"/>
  <drawing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DBD5F-D0F0-40C7-80D0-0DB149BB0EDF}">
  <sheetPr>
    <pageSetUpPr fitToPage="1"/>
  </sheetPr>
  <dimension ref="A1:O31"/>
  <sheetViews>
    <sheetView topLeftCell="A15" zoomScale="85" zoomScaleNormal="85" zoomScaleSheetLayoutView="90" workbookViewId="0">
      <selection activeCell="I20" sqref="I20"/>
    </sheetView>
    <sheetView workbookViewId="1"/>
  </sheetViews>
  <sheetFormatPr baseColWidth="10" defaultRowHeight="14.25" x14ac:dyDescent="0.2"/>
  <cols>
    <col min="1" max="1" width="7.7109375" style="31" customWidth="1"/>
    <col min="2" max="2" width="11.140625" style="31" customWidth="1"/>
    <col min="3" max="3" width="15.85546875" style="31" customWidth="1"/>
    <col min="4" max="4" width="15.140625" style="31" customWidth="1"/>
    <col min="5" max="5" width="18.7109375" style="32" customWidth="1"/>
    <col min="6" max="6" width="18.28515625" style="31" customWidth="1"/>
    <col min="7" max="7" width="18.85546875" style="31" customWidth="1"/>
    <col min="8" max="8" width="24.28515625" style="31" customWidth="1"/>
    <col min="9" max="9" width="16.42578125" style="34" customWidth="1"/>
    <col min="10" max="10" width="7.140625" style="31" customWidth="1"/>
    <col min="11" max="11" width="11.85546875" style="9" bestFit="1" customWidth="1"/>
    <col min="12" max="256" width="11.42578125" style="31"/>
    <col min="257" max="257" width="7.7109375" style="31" customWidth="1"/>
    <col min="258" max="258" width="55.5703125" style="31" customWidth="1"/>
    <col min="259" max="259" width="15.85546875" style="31" customWidth="1"/>
    <col min="260" max="261" width="15.140625" style="31" customWidth="1"/>
    <col min="262" max="262" width="19.85546875" style="31" customWidth="1"/>
    <col min="263" max="263" width="11.28515625" style="31" customWidth="1"/>
    <col min="264" max="264" width="24.28515625" style="31" customWidth="1"/>
    <col min="265" max="265" width="16.42578125" style="31" customWidth="1"/>
    <col min="266" max="266" width="24" style="31" customWidth="1"/>
    <col min="267" max="267" width="11.85546875" style="31" bestFit="1" customWidth="1"/>
    <col min="268" max="512" width="11.42578125" style="31"/>
    <col min="513" max="513" width="7.7109375" style="31" customWidth="1"/>
    <col min="514" max="514" width="55.5703125" style="31" customWidth="1"/>
    <col min="515" max="515" width="15.85546875" style="31" customWidth="1"/>
    <col min="516" max="517" width="15.140625" style="31" customWidth="1"/>
    <col min="518" max="518" width="19.85546875" style="31" customWidth="1"/>
    <col min="519" max="519" width="11.28515625" style="31" customWidth="1"/>
    <col min="520" max="520" width="24.28515625" style="31" customWidth="1"/>
    <col min="521" max="521" width="16.42578125" style="31" customWidth="1"/>
    <col min="522" max="522" width="24" style="31" customWidth="1"/>
    <col min="523" max="523" width="11.85546875" style="31" bestFit="1" customWidth="1"/>
    <col min="524" max="768" width="11.42578125" style="31"/>
    <col min="769" max="769" width="7.7109375" style="31" customWidth="1"/>
    <col min="770" max="770" width="55.5703125" style="31" customWidth="1"/>
    <col min="771" max="771" width="15.85546875" style="31" customWidth="1"/>
    <col min="772" max="773" width="15.140625" style="31" customWidth="1"/>
    <col min="774" max="774" width="19.85546875" style="31" customWidth="1"/>
    <col min="775" max="775" width="11.28515625" style="31" customWidth="1"/>
    <col min="776" max="776" width="24.28515625" style="31" customWidth="1"/>
    <col min="777" max="777" width="16.42578125" style="31" customWidth="1"/>
    <col min="778" max="778" width="24" style="31" customWidth="1"/>
    <col min="779" max="779" width="11.85546875" style="31" bestFit="1" customWidth="1"/>
    <col min="780" max="1024" width="11.42578125" style="31"/>
    <col min="1025" max="1025" width="7.7109375" style="31" customWidth="1"/>
    <col min="1026" max="1026" width="55.5703125" style="31" customWidth="1"/>
    <col min="1027" max="1027" width="15.85546875" style="31" customWidth="1"/>
    <col min="1028" max="1029" width="15.140625" style="31" customWidth="1"/>
    <col min="1030" max="1030" width="19.85546875" style="31" customWidth="1"/>
    <col min="1031" max="1031" width="11.28515625" style="31" customWidth="1"/>
    <col min="1032" max="1032" width="24.28515625" style="31" customWidth="1"/>
    <col min="1033" max="1033" width="16.42578125" style="31" customWidth="1"/>
    <col min="1034" max="1034" width="24" style="31" customWidth="1"/>
    <col min="1035" max="1035" width="11.85546875" style="31" bestFit="1" customWidth="1"/>
    <col min="1036" max="1280" width="11.42578125" style="31"/>
    <col min="1281" max="1281" width="7.7109375" style="31" customWidth="1"/>
    <col min="1282" max="1282" width="55.5703125" style="31" customWidth="1"/>
    <col min="1283" max="1283" width="15.85546875" style="31" customWidth="1"/>
    <col min="1284" max="1285" width="15.140625" style="31" customWidth="1"/>
    <col min="1286" max="1286" width="19.85546875" style="31" customWidth="1"/>
    <col min="1287" max="1287" width="11.28515625" style="31" customWidth="1"/>
    <col min="1288" max="1288" width="24.28515625" style="31" customWidth="1"/>
    <col min="1289" max="1289" width="16.42578125" style="31" customWidth="1"/>
    <col min="1290" max="1290" width="24" style="31" customWidth="1"/>
    <col min="1291" max="1291" width="11.85546875" style="31" bestFit="1" customWidth="1"/>
    <col min="1292" max="1536" width="11.42578125" style="31"/>
    <col min="1537" max="1537" width="7.7109375" style="31" customWidth="1"/>
    <col min="1538" max="1538" width="55.5703125" style="31" customWidth="1"/>
    <col min="1539" max="1539" width="15.85546875" style="31" customWidth="1"/>
    <col min="1540" max="1541" width="15.140625" style="31" customWidth="1"/>
    <col min="1542" max="1542" width="19.85546875" style="31" customWidth="1"/>
    <col min="1543" max="1543" width="11.28515625" style="31" customWidth="1"/>
    <col min="1544" max="1544" width="24.28515625" style="31" customWidth="1"/>
    <col min="1545" max="1545" width="16.42578125" style="31" customWidth="1"/>
    <col min="1546" max="1546" width="24" style="31" customWidth="1"/>
    <col min="1547" max="1547" width="11.85546875" style="31" bestFit="1" customWidth="1"/>
    <col min="1548" max="1792" width="11.42578125" style="31"/>
    <col min="1793" max="1793" width="7.7109375" style="31" customWidth="1"/>
    <col min="1794" max="1794" width="55.5703125" style="31" customWidth="1"/>
    <col min="1795" max="1795" width="15.85546875" style="31" customWidth="1"/>
    <col min="1796" max="1797" width="15.140625" style="31" customWidth="1"/>
    <col min="1798" max="1798" width="19.85546875" style="31" customWidth="1"/>
    <col min="1799" max="1799" width="11.28515625" style="31" customWidth="1"/>
    <col min="1800" max="1800" width="24.28515625" style="31" customWidth="1"/>
    <col min="1801" max="1801" width="16.42578125" style="31" customWidth="1"/>
    <col min="1802" max="1802" width="24" style="31" customWidth="1"/>
    <col min="1803" max="1803" width="11.85546875" style="31" bestFit="1" customWidth="1"/>
    <col min="1804" max="2048" width="11.42578125" style="31"/>
    <col min="2049" max="2049" width="7.7109375" style="31" customWidth="1"/>
    <col min="2050" max="2050" width="55.5703125" style="31" customWidth="1"/>
    <col min="2051" max="2051" width="15.85546875" style="31" customWidth="1"/>
    <col min="2052" max="2053" width="15.140625" style="31" customWidth="1"/>
    <col min="2054" max="2054" width="19.85546875" style="31" customWidth="1"/>
    <col min="2055" max="2055" width="11.28515625" style="31" customWidth="1"/>
    <col min="2056" max="2056" width="24.28515625" style="31" customWidth="1"/>
    <col min="2057" max="2057" width="16.42578125" style="31" customWidth="1"/>
    <col min="2058" max="2058" width="24" style="31" customWidth="1"/>
    <col min="2059" max="2059" width="11.85546875" style="31" bestFit="1" customWidth="1"/>
    <col min="2060" max="2304" width="11.42578125" style="31"/>
    <col min="2305" max="2305" width="7.7109375" style="31" customWidth="1"/>
    <col min="2306" max="2306" width="55.5703125" style="31" customWidth="1"/>
    <col min="2307" max="2307" width="15.85546875" style="31" customWidth="1"/>
    <col min="2308" max="2309" width="15.140625" style="31" customWidth="1"/>
    <col min="2310" max="2310" width="19.85546875" style="31" customWidth="1"/>
    <col min="2311" max="2311" width="11.28515625" style="31" customWidth="1"/>
    <col min="2312" max="2312" width="24.28515625" style="31" customWidth="1"/>
    <col min="2313" max="2313" width="16.42578125" style="31" customWidth="1"/>
    <col min="2314" max="2314" width="24" style="31" customWidth="1"/>
    <col min="2315" max="2315" width="11.85546875" style="31" bestFit="1" customWidth="1"/>
    <col min="2316" max="2560" width="11.42578125" style="31"/>
    <col min="2561" max="2561" width="7.7109375" style="31" customWidth="1"/>
    <col min="2562" max="2562" width="55.5703125" style="31" customWidth="1"/>
    <col min="2563" max="2563" width="15.85546875" style="31" customWidth="1"/>
    <col min="2564" max="2565" width="15.140625" style="31" customWidth="1"/>
    <col min="2566" max="2566" width="19.85546875" style="31" customWidth="1"/>
    <col min="2567" max="2567" width="11.28515625" style="31" customWidth="1"/>
    <col min="2568" max="2568" width="24.28515625" style="31" customWidth="1"/>
    <col min="2569" max="2569" width="16.42578125" style="31" customWidth="1"/>
    <col min="2570" max="2570" width="24" style="31" customWidth="1"/>
    <col min="2571" max="2571" width="11.85546875" style="31" bestFit="1" customWidth="1"/>
    <col min="2572" max="2816" width="11.42578125" style="31"/>
    <col min="2817" max="2817" width="7.7109375" style="31" customWidth="1"/>
    <col min="2818" max="2818" width="55.5703125" style="31" customWidth="1"/>
    <col min="2819" max="2819" width="15.85546875" style="31" customWidth="1"/>
    <col min="2820" max="2821" width="15.140625" style="31" customWidth="1"/>
    <col min="2822" max="2822" width="19.85546875" style="31" customWidth="1"/>
    <col min="2823" max="2823" width="11.28515625" style="31" customWidth="1"/>
    <col min="2824" max="2824" width="24.28515625" style="31" customWidth="1"/>
    <col min="2825" max="2825" width="16.42578125" style="31" customWidth="1"/>
    <col min="2826" max="2826" width="24" style="31" customWidth="1"/>
    <col min="2827" max="2827" width="11.85546875" style="31" bestFit="1" customWidth="1"/>
    <col min="2828" max="3072" width="11.42578125" style="31"/>
    <col min="3073" max="3073" width="7.7109375" style="31" customWidth="1"/>
    <col min="3074" max="3074" width="55.5703125" style="31" customWidth="1"/>
    <col min="3075" max="3075" width="15.85546875" style="31" customWidth="1"/>
    <col min="3076" max="3077" width="15.140625" style="31" customWidth="1"/>
    <col min="3078" max="3078" width="19.85546875" style="31" customWidth="1"/>
    <col min="3079" max="3079" width="11.28515625" style="31" customWidth="1"/>
    <col min="3080" max="3080" width="24.28515625" style="31" customWidth="1"/>
    <col min="3081" max="3081" width="16.42578125" style="31" customWidth="1"/>
    <col min="3082" max="3082" width="24" style="31" customWidth="1"/>
    <col min="3083" max="3083" width="11.85546875" style="31" bestFit="1" customWidth="1"/>
    <col min="3084" max="3328" width="11.42578125" style="31"/>
    <col min="3329" max="3329" width="7.7109375" style="31" customWidth="1"/>
    <col min="3330" max="3330" width="55.5703125" style="31" customWidth="1"/>
    <col min="3331" max="3331" width="15.85546875" style="31" customWidth="1"/>
    <col min="3332" max="3333" width="15.140625" style="31" customWidth="1"/>
    <col min="3334" max="3334" width="19.85546875" style="31" customWidth="1"/>
    <col min="3335" max="3335" width="11.28515625" style="31" customWidth="1"/>
    <col min="3336" max="3336" width="24.28515625" style="31" customWidth="1"/>
    <col min="3337" max="3337" width="16.42578125" style="31" customWidth="1"/>
    <col min="3338" max="3338" width="24" style="31" customWidth="1"/>
    <col min="3339" max="3339" width="11.85546875" style="31" bestFit="1" customWidth="1"/>
    <col min="3340" max="3584" width="11.42578125" style="31"/>
    <col min="3585" max="3585" width="7.7109375" style="31" customWidth="1"/>
    <col min="3586" max="3586" width="55.5703125" style="31" customWidth="1"/>
    <col min="3587" max="3587" width="15.85546875" style="31" customWidth="1"/>
    <col min="3588" max="3589" width="15.140625" style="31" customWidth="1"/>
    <col min="3590" max="3590" width="19.85546875" style="31" customWidth="1"/>
    <col min="3591" max="3591" width="11.28515625" style="31" customWidth="1"/>
    <col min="3592" max="3592" width="24.28515625" style="31" customWidth="1"/>
    <col min="3593" max="3593" width="16.42578125" style="31" customWidth="1"/>
    <col min="3594" max="3594" width="24" style="31" customWidth="1"/>
    <col min="3595" max="3595" width="11.85546875" style="31" bestFit="1" customWidth="1"/>
    <col min="3596" max="3840" width="11.42578125" style="31"/>
    <col min="3841" max="3841" width="7.7109375" style="31" customWidth="1"/>
    <col min="3842" max="3842" width="55.5703125" style="31" customWidth="1"/>
    <col min="3843" max="3843" width="15.85546875" style="31" customWidth="1"/>
    <col min="3844" max="3845" width="15.140625" style="31" customWidth="1"/>
    <col min="3846" max="3846" width="19.85546875" style="31" customWidth="1"/>
    <col min="3847" max="3847" width="11.28515625" style="31" customWidth="1"/>
    <col min="3848" max="3848" width="24.28515625" style="31" customWidth="1"/>
    <col min="3849" max="3849" width="16.42578125" style="31" customWidth="1"/>
    <col min="3850" max="3850" width="24" style="31" customWidth="1"/>
    <col min="3851" max="3851" width="11.85546875" style="31" bestFit="1" customWidth="1"/>
    <col min="3852" max="4096" width="11.42578125" style="31"/>
    <col min="4097" max="4097" width="7.7109375" style="31" customWidth="1"/>
    <col min="4098" max="4098" width="55.5703125" style="31" customWidth="1"/>
    <col min="4099" max="4099" width="15.85546875" style="31" customWidth="1"/>
    <col min="4100" max="4101" width="15.140625" style="31" customWidth="1"/>
    <col min="4102" max="4102" width="19.85546875" style="31" customWidth="1"/>
    <col min="4103" max="4103" width="11.28515625" style="31" customWidth="1"/>
    <col min="4104" max="4104" width="24.28515625" style="31" customWidth="1"/>
    <col min="4105" max="4105" width="16.42578125" style="31" customWidth="1"/>
    <col min="4106" max="4106" width="24" style="31" customWidth="1"/>
    <col min="4107" max="4107" width="11.85546875" style="31" bestFit="1" customWidth="1"/>
    <col min="4108" max="4352" width="11.42578125" style="31"/>
    <col min="4353" max="4353" width="7.7109375" style="31" customWidth="1"/>
    <col min="4354" max="4354" width="55.5703125" style="31" customWidth="1"/>
    <col min="4355" max="4355" width="15.85546875" style="31" customWidth="1"/>
    <col min="4356" max="4357" width="15.140625" style="31" customWidth="1"/>
    <col min="4358" max="4358" width="19.85546875" style="31" customWidth="1"/>
    <col min="4359" max="4359" width="11.28515625" style="31" customWidth="1"/>
    <col min="4360" max="4360" width="24.28515625" style="31" customWidth="1"/>
    <col min="4361" max="4361" width="16.42578125" style="31" customWidth="1"/>
    <col min="4362" max="4362" width="24" style="31" customWidth="1"/>
    <col min="4363" max="4363" width="11.85546875" style="31" bestFit="1" customWidth="1"/>
    <col min="4364" max="4608" width="11.42578125" style="31"/>
    <col min="4609" max="4609" width="7.7109375" style="31" customWidth="1"/>
    <col min="4610" max="4610" width="55.5703125" style="31" customWidth="1"/>
    <col min="4611" max="4611" width="15.85546875" style="31" customWidth="1"/>
    <col min="4612" max="4613" width="15.140625" style="31" customWidth="1"/>
    <col min="4614" max="4614" width="19.85546875" style="31" customWidth="1"/>
    <col min="4615" max="4615" width="11.28515625" style="31" customWidth="1"/>
    <col min="4616" max="4616" width="24.28515625" style="31" customWidth="1"/>
    <col min="4617" max="4617" width="16.42578125" style="31" customWidth="1"/>
    <col min="4618" max="4618" width="24" style="31" customWidth="1"/>
    <col min="4619" max="4619" width="11.85546875" style="31" bestFit="1" customWidth="1"/>
    <col min="4620" max="4864" width="11.42578125" style="31"/>
    <col min="4865" max="4865" width="7.7109375" style="31" customWidth="1"/>
    <col min="4866" max="4866" width="55.5703125" style="31" customWidth="1"/>
    <col min="4867" max="4867" width="15.85546875" style="31" customWidth="1"/>
    <col min="4868" max="4869" width="15.140625" style="31" customWidth="1"/>
    <col min="4870" max="4870" width="19.85546875" style="31" customWidth="1"/>
    <col min="4871" max="4871" width="11.28515625" style="31" customWidth="1"/>
    <col min="4872" max="4872" width="24.28515625" style="31" customWidth="1"/>
    <col min="4873" max="4873" width="16.42578125" style="31" customWidth="1"/>
    <col min="4874" max="4874" width="24" style="31" customWidth="1"/>
    <col min="4875" max="4875" width="11.85546875" style="31" bestFit="1" customWidth="1"/>
    <col min="4876" max="5120" width="11.42578125" style="31"/>
    <col min="5121" max="5121" width="7.7109375" style="31" customWidth="1"/>
    <col min="5122" max="5122" width="55.5703125" style="31" customWidth="1"/>
    <col min="5123" max="5123" width="15.85546875" style="31" customWidth="1"/>
    <col min="5124" max="5125" width="15.140625" style="31" customWidth="1"/>
    <col min="5126" max="5126" width="19.85546875" style="31" customWidth="1"/>
    <col min="5127" max="5127" width="11.28515625" style="31" customWidth="1"/>
    <col min="5128" max="5128" width="24.28515625" style="31" customWidth="1"/>
    <col min="5129" max="5129" width="16.42578125" style="31" customWidth="1"/>
    <col min="5130" max="5130" width="24" style="31" customWidth="1"/>
    <col min="5131" max="5131" width="11.85546875" style="31" bestFit="1" customWidth="1"/>
    <col min="5132" max="5376" width="11.42578125" style="31"/>
    <col min="5377" max="5377" width="7.7109375" style="31" customWidth="1"/>
    <col min="5378" max="5378" width="55.5703125" style="31" customWidth="1"/>
    <col min="5379" max="5379" width="15.85546875" style="31" customWidth="1"/>
    <col min="5380" max="5381" width="15.140625" style="31" customWidth="1"/>
    <col min="5382" max="5382" width="19.85546875" style="31" customWidth="1"/>
    <col min="5383" max="5383" width="11.28515625" style="31" customWidth="1"/>
    <col min="5384" max="5384" width="24.28515625" style="31" customWidth="1"/>
    <col min="5385" max="5385" width="16.42578125" style="31" customWidth="1"/>
    <col min="5386" max="5386" width="24" style="31" customWidth="1"/>
    <col min="5387" max="5387" width="11.85546875" style="31" bestFit="1" customWidth="1"/>
    <col min="5388" max="5632" width="11.42578125" style="31"/>
    <col min="5633" max="5633" width="7.7109375" style="31" customWidth="1"/>
    <col min="5634" max="5634" width="55.5703125" style="31" customWidth="1"/>
    <col min="5635" max="5635" width="15.85546875" style="31" customWidth="1"/>
    <col min="5636" max="5637" width="15.140625" style="31" customWidth="1"/>
    <col min="5638" max="5638" width="19.85546875" style="31" customWidth="1"/>
    <col min="5639" max="5639" width="11.28515625" style="31" customWidth="1"/>
    <col min="5640" max="5640" width="24.28515625" style="31" customWidth="1"/>
    <col min="5641" max="5641" width="16.42578125" style="31" customWidth="1"/>
    <col min="5642" max="5642" width="24" style="31" customWidth="1"/>
    <col min="5643" max="5643" width="11.85546875" style="31" bestFit="1" customWidth="1"/>
    <col min="5644" max="5888" width="11.42578125" style="31"/>
    <col min="5889" max="5889" width="7.7109375" style="31" customWidth="1"/>
    <col min="5890" max="5890" width="55.5703125" style="31" customWidth="1"/>
    <col min="5891" max="5891" width="15.85546875" style="31" customWidth="1"/>
    <col min="5892" max="5893" width="15.140625" style="31" customWidth="1"/>
    <col min="5894" max="5894" width="19.85546875" style="31" customWidth="1"/>
    <col min="5895" max="5895" width="11.28515625" style="31" customWidth="1"/>
    <col min="5896" max="5896" width="24.28515625" style="31" customWidth="1"/>
    <col min="5897" max="5897" width="16.42578125" style="31" customWidth="1"/>
    <col min="5898" max="5898" width="24" style="31" customWidth="1"/>
    <col min="5899" max="5899" width="11.85546875" style="31" bestFit="1" customWidth="1"/>
    <col min="5900" max="6144" width="11.42578125" style="31"/>
    <col min="6145" max="6145" width="7.7109375" style="31" customWidth="1"/>
    <col min="6146" max="6146" width="55.5703125" style="31" customWidth="1"/>
    <col min="6147" max="6147" width="15.85546875" style="31" customWidth="1"/>
    <col min="6148" max="6149" width="15.140625" style="31" customWidth="1"/>
    <col min="6150" max="6150" width="19.85546875" style="31" customWidth="1"/>
    <col min="6151" max="6151" width="11.28515625" style="31" customWidth="1"/>
    <col min="6152" max="6152" width="24.28515625" style="31" customWidth="1"/>
    <col min="6153" max="6153" width="16.42578125" style="31" customWidth="1"/>
    <col min="6154" max="6154" width="24" style="31" customWidth="1"/>
    <col min="6155" max="6155" width="11.85546875" style="31" bestFit="1" customWidth="1"/>
    <col min="6156" max="6400" width="11.42578125" style="31"/>
    <col min="6401" max="6401" width="7.7109375" style="31" customWidth="1"/>
    <col min="6402" max="6402" width="55.5703125" style="31" customWidth="1"/>
    <col min="6403" max="6403" width="15.85546875" style="31" customWidth="1"/>
    <col min="6404" max="6405" width="15.140625" style="31" customWidth="1"/>
    <col min="6406" max="6406" width="19.85546875" style="31" customWidth="1"/>
    <col min="6407" max="6407" width="11.28515625" style="31" customWidth="1"/>
    <col min="6408" max="6408" width="24.28515625" style="31" customWidth="1"/>
    <col min="6409" max="6409" width="16.42578125" style="31" customWidth="1"/>
    <col min="6410" max="6410" width="24" style="31" customWidth="1"/>
    <col min="6411" max="6411" width="11.85546875" style="31" bestFit="1" customWidth="1"/>
    <col min="6412" max="6656" width="11.42578125" style="31"/>
    <col min="6657" max="6657" width="7.7109375" style="31" customWidth="1"/>
    <col min="6658" max="6658" width="55.5703125" style="31" customWidth="1"/>
    <col min="6659" max="6659" width="15.85546875" style="31" customWidth="1"/>
    <col min="6660" max="6661" width="15.140625" style="31" customWidth="1"/>
    <col min="6662" max="6662" width="19.85546875" style="31" customWidth="1"/>
    <col min="6663" max="6663" width="11.28515625" style="31" customWidth="1"/>
    <col min="6664" max="6664" width="24.28515625" style="31" customWidth="1"/>
    <col min="6665" max="6665" width="16.42578125" style="31" customWidth="1"/>
    <col min="6666" max="6666" width="24" style="31" customWidth="1"/>
    <col min="6667" max="6667" width="11.85546875" style="31" bestFit="1" customWidth="1"/>
    <col min="6668" max="6912" width="11.42578125" style="31"/>
    <col min="6913" max="6913" width="7.7109375" style="31" customWidth="1"/>
    <col min="6914" max="6914" width="55.5703125" style="31" customWidth="1"/>
    <col min="6915" max="6915" width="15.85546875" style="31" customWidth="1"/>
    <col min="6916" max="6917" width="15.140625" style="31" customWidth="1"/>
    <col min="6918" max="6918" width="19.85546875" style="31" customWidth="1"/>
    <col min="6919" max="6919" width="11.28515625" style="31" customWidth="1"/>
    <col min="6920" max="6920" width="24.28515625" style="31" customWidth="1"/>
    <col min="6921" max="6921" width="16.42578125" style="31" customWidth="1"/>
    <col min="6922" max="6922" width="24" style="31" customWidth="1"/>
    <col min="6923" max="6923" width="11.85546875" style="31" bestFit="1" customWidth="1"/>
    <col min="6924" max="7168" width="11.42578125" style="31"/>
    <col min="7169" max="7169" width="7.7109375" style="31" customWidth="1"/>
    <col min="7170" max="7170" width="55.5703125" style="31" customWidth="1"/>
    <col min="7171" max="7171" width="15.85546875" style="31" customWidth="1"/>
    <col min="7172" max="7173" width="15.140625" style="31" customWidth="1"/>
    <col min="7174" max="7174" width="19.85546875" style="31" customWidth="1"/>
    <col min="7175" max="7175" width="11.28515625" style="31" customWidth="1"/>
    <col min="7176" max="7176" width="24.28515625" style="31" customWidth="1"/>
    <col min="7177" max="7177" width="16.42578125" style="31" customWidth="1"/>
    <col min="7178" max="7178" width="24" style="31" customWidth="1"/>
    <col min="7179" max="7179" width="11.85546875" style="31" bestFit="1" customWidth="1"/>
    <col min="7180" max="7424" width="11.42578125" style="31"/>
    <col min="7425" max="7425" width="7.7109375" style="31" customWidth="1"/>
    <col min="7426" max="7426" width="55.5703125" style="31" customWidth="1"/>
    <col min="7427" max="7427" width="15.85546875" style="31" customWidth="1"/>
    <col min="7428" max="7429" width="15.140625" style="31" customWidth="1"/>
    <col min="7430" max="7430" width="19.85546875" style="31" customWidth="1"/>
    <col min="7431" max="7431" width="11.28515625" style="31" customWidth="1"/>
    <col min="7432" max="7432" width="24.28515625" style="31" customWidth="1"/>
    <col min="7433" max="7433" width="16.42578125" style="31" customWidth="1"/>
    <col min="7434" max="7434" width="24" style="31" customWidth="1"/>
    <col min="7435" max="7435" width="11.85546875" style="31" bestFit="1" customWidth="1"/>
    <col min="7436" max="7680" width="11.42578125" style="31"/>
    <col min="7681" max="7681" width="7.7109375" style="31" customWidth="1"/>
    <col min="7682" max="7682" width="55.5703125" style="31" customWidth="1"/>
    <col min="7683" max="7683" width="15.85546875" style="31" customWidth="1"/>
    <col min="7684" max="7685" width="15.140625" style="31" customWidth="1"/>
    <col min="7686" max="7686" width="19.85546875" style="31" customWidth="1"/>
    <col min="7687" max="7687" width="11.28515625" style="31" customWidth="1"/>
    <col min="7688" max="7688" width="24.28515625" style="31" customWidth="1"/>
    <col min="7689" max="7689" width="16.42578125" style="31" customWidth="1"/>
    <col min="7690" max="7690" width="24" style="31" customWidth="1"/>
    <col min="7691" max="7691" width="11.85546875" style="31" bestFit="1" customWidth="1"/>
    <col min="7692" max="7936" width="11.42578125" style="31"/>
    <col min="7937" max="7937" width="7.7109375" style="31" customWidth="1"/>
    <col min="7938" max="7938" width="55.5703125" style="31" customWidth="1"/>
    <col min="7939" max="7939" width="15.85546875" style="31" customWidth="1"/>
    <col min="7940" max="7941" width="15.140625" style="31" customWidth="1"/>
    <col min="7942" max="7942" width="19.85546875" style="31" customWidth="1"/>
    <col min="7943" max="7943" width="11.28515625" style="31" customWidth="1"/>
    <col min="7944" max="7944" width="24.28515625" style="31" customWidth="1"/>
    <col min="7945" max="7945" width="16.42578125" style="31" customWidth="1"/>
    <col min="7946" max="7946" width="24" style="31" customWidth="1"/>
    <col min="7947" max="7947" width="11.85546875" style="31" bestFit="1" customWidth="1"/>
    <col min="7948" max="8192" width="11.42578125" style="31"/>
    <col min="8193" max="8193" width="7.7109375" style="31" customWidth="1"/>
    <col min="8194" max="8194" width="55.5703125" style="31" customWidth="1"/>
    <col min="8195" max="8195" width="15.85546875" style="31" customWidth="1"/>
    <col min="8196" max="8197" width="15.140625" style="31" customWidth="1"/>
    <col min="8198" max="8198" width="19.85546875" style="31" customWidth="1"/>
    <col min="8199" max="8199" width="11.28515625" style="31" customWidth="1"/>
    <col min="8200" max="8200" width="24.28515625" style="31" customWidth="1"/>
    <col min="8201" max="8201" width="16.42578125" style="31" customWidth="1"/>
    <col min="8202" max="8202" width="24" style="31" customWidth="1"/>
    <col min="8203" max="8203" width="11.85546875" style="31" bestFit="1" customWidth="1"/>
    <col min="8204" max="8448" width="11.42578125" style="31"/>
    <col min="8449" max="8449" width="7.7109375" style="31" customWidth="1"/>
    <col min="8450" max="8450" width="55.5703125" style="31" customWidth="1"/>
    <col min="8451" max="8451" width="15.85546875" style="31" customWidth="1"/>
    <col min="8452" max="8453" width="15.140625" style="31" customWidth="1"/>
    <col min="8454" max="8454" width="19.85546875" style="31" customWidth="1"/>
    <col min="8455" max="8455" width="11.28515625" style="31" customWidth="1"/>
    <col min="8456" max="8456" width="24.28515625" style="31" customWidth="1"/>
    <col min="8457" max="8457" width="16.42578125" style="31" customWidth="1"/>
    <col min="8458" max="8458" width="24" style="31" customWidth="1"/>
    <col min="8459" max="8459" width="11.85546875" style="31" bestFit="1" customWidth="1"/>
    <col min="8460" max="8704" width="11.42578125" style="31"/>
    <col min="8705" max="8705" width="7.7109375" style="31" customWidth="1"/>
    <col min="8706" max="8706" width="55.5703125" style="31" customWidth="1"/>
    <col min="8707" max="8707" width="15.85546875" style="31" customWidth="1"/>
    <col min="8708" max="8709" width="15.140625" style="31" customWidth="1"/>
    <col min="8710" max="8710" width="19.85546875" style="31" customWidth="1"/>
    <col min="8711" max="8711" width="11.28515625" style="31" customWidth="1"/>
    <col min="8712" max="8712" width="24.28515625" style="31" customWidth="1"/>
    <col min="8713" max="8713" width="16.42578125" style="31" customWidth="1"/>
    <col min="8714" max="8714" width="24" style="31" customWidth="1"/>
    <col min="8715" max="8715" width="11.85546875" style="31" bestFit="1" customWidth="1"/>
    <col min="8716" max="8960" width="11.42578125" style="31"/>
    <col min="8961" max="8961" width="7.7109375" style="31" customWidth="1"/>
    <col min="8962" max="8962" width="55.5703125" style="31" customWidth="1"/>
    <col min="8963" max="8963" width="15.85546875" style="31" customWidth="1"/>
    <col min="8964" max="8965" width="15.140625" style="31" customWidth="1"/>
    <col min="8966" max="8966" width="19.85546875" style="31" customWidth="1"/>
    <col min="8967" max="8967" width="11.28515625" style="31" customWidth="1"/>
    <col min="8968" max="8968" width="24.28515625" style="31" customWidth="1"/>
    <col min="8969" max="8969" width="16.42578125" style="31" customWidth="1"/>
    <col min="8970" max="8970" width="24" style="31" customWidth="1"/>
    <col min="8971" max="8971" width="11.85546875" style="31" bestFit="1" customWidth="1"/>
    <col min="8972" max="9216" width="11.42578125" style="31"/>
    <col min="9217" max="9217" width="7.7109375" style="31" customWidth="1"/>
    <col min="9218" max="9218" width="55.5703125" style="31" customWidth="1"/>
    <col min="9219" max="9219" width="15.85546875" style="31" customWidth="1"/>
    <col min="9220" max="9221" width="15.140625" style="31" customWidth="1"/>
    <col min="9222" max="9222" width="19.85546875" style="31" customWidth="1"/>
    <col min="9223" max="9223" width="11.28515625" style="31" customWidth="1"/>
    <col min="9224" max="9224" width="24.28515625" style="31" customWidth="1"/>
    <col min="9225" max="9225" width="16.42578125" style="31" customWidth="1"/>
    <col min="9226" max="9226" width="24" style="31" customWidth="1"/>
    <col min="9227" max="9227" width="11.85546875" style="31" bestFit="1" customWidth="1"/>
    <col min="9228" max="9472" width="11.42578125" style="31"/>
    <col min="9473" max="9473" width="7.7109375" style="31" customWidth="1"/>
    <col min="9474" max="9474" width="55.5703125" style="31" customWidth="1"/>
    <col min="9475" max="9475" width="15.85546875" style="31" customWidth="1"/>
    <col min="9476" max="9477" width="15.140625" style="31" customWidth="1"/>
    <col min="9478" max="9478" width="19.85546875" style="31" customWidth="1"/>
    <col min="9479" max="9479" width="11.28515625" style="31" customWidth="1"/>
    <col min="9480" max="9480" width="24.28515625" style="31" customWidth="1"/>
    <col min="9481" max="9481" width="16.42578125" style="31" customWidth="1"/>
    <col min="9482" max="9482" width="24" style="31" customWidth="1"/>
    <col min="9483" max="9483" width="11.85546875" style="31" bestFit="1" customWidth="1"/>
    <col min="9484" max="9728" width="11.42578125" style="31"/>
    <col min="9729" max="9729" width="7.7109375" style="31" customWidth="1"/>
    <col min="9730" max="9730" width="55.5703125" style="31" customWidth="1"/>
    <col min="9731" max="9731" width="15.85546875" style="31" customWidth="1"/>
    <col min="9732" max="9733" width="15.140625" style="31" customWidth="1"/>
    <col min="9734" max="9734" width="19.85546875" style="31" customWidth="1"/>
    <col min="9735" max="9735" width="11.28515625" style="31" customWidth="1"/>
    <col min="9736" max="9736" width="24.28515625" style="31" customWidth="1"/>
    <col min="9737" max="9737" width="16.42578125" style="31" customWidth="1"/>
    <col min="9738" max="9738" width="24" style="31" customWidth="1"/>
    <col min="9739" max="9739" width="11.85546875" style="31" bestFit="1" customWidth="1"/>
    <col min="9740" max="9984" width="11.42578125" style="31"/>
    <col min="9985" max="9985" width="7.7109375" style="31" customWidth="1"/>
    <col min="9986" max="9986" width="55.5703125" style="31" customWidth="1"/>
    <col min="9987" max="9987" width="15.85546875" style="31" customWidth="1"/>
    <col min="9988" max="9989" width="15.140625" style="31" customWidth="1"/>
    <col min="9990" max="9990" width="19.85546875" style="31" customWidth="1"/>
    <col min="9991" max="9991" width="11.28515625" style="31" customWidth="1"/>
    <col min="9992" max="9992" width="24.28515625" style="31" customWidth="1"/>
    <col min="9993" max="9993" width="16.42578125" style="31" customWidth="1"/>
    <col min="9994" max="9994" width="24" style="31" customWidth="1"/>
    <col min="9995" max="9995" width="11.85546875" style="31" bestFit="1" customWidth="1"/>
    <col min="9996" max="10240" width="11.42578125" style="31"/>
    <col min="10241" max="10241" width="7.7109375" style="31" customWidth="1"/>
    <col min="10242" max="10242" width="55.5703125" style="31" customWidth="1"/>
    <col min="10243" max="10243" width="15.85546875" style="31" customWidth="1"/>
    <col min="10244" max="10245" width="15.140625" style="31" customWidth="1"/>
    <col min="10246" max="10246" width="19.85546875" style="31" customWidth="1"/>
    <col min="10247" max="10247" width="11.28515625" style="31" customWidth="1"/>
    <col min="10248" max="10248" width="24.28515625" style="31" customWidth="1"/>
    <col min="10249" max="10249" width="16.42578125" style="31" customWidth="1"/>
    <col min="10250" max="10250" width="24" style="31" customWidth="1"/>
    <col min="10251" max="10251" width="11.85546875" style="31" bestFit="1" customWidth="1"/>
    <col min="10252" max="10496" width="11.42578125" style="31"/>
    <col min="10497" max="10497" width="7.7109375" style="31" customWidth="1"/>
    <col min="10498" max="10498" width="55.5703125" style="31" customWidth="1"/>
    <col min="10499" max="10499" width="15.85546875" style="31" customWidth="1"/>
    <col min="10500" max="10501" width="15.140625" style="31" customWidth="1"/>
    <col min="10502" max="10502" width="19.85546875" style="31" customWidth="1"/>
    <col min="10503" max="10503" width="11.28515625" style="31" customWidth="1"/>
    <col min="10504" max="10504" width="24.28515625" style="31" customWidth="1"/>
    <col min="10505" max="10505" width="16.42578125" style="31" customWidth="1"/>
    <col min="10506" max="10506" width="24" style="31" customWidth="1"/>
    <col min="10507" max="10507" width="11.85546875" style="31" bestFit="1" customWidth="1"/>
    <col min="10508" max="10752" width="11.42578125" style="31"/>
    <col min="10753" max="10753" width="7.7109375" style="31" customWidth="1"/>
    <col min="10754" max="10754" width="55.5703125" style="31" customWidth="1"/>
    <col min="10755" max="10755" width="15.85546875" style="31" customWidth="1"/>
    <col min="10756" max="10757" width="15.140625" style="31" customWidth="1"/>
    <col min="10758" max="10758" width="19.85546875" style="31" customWidth="1"/>
    <col min="10759" max="10759" width="11.28515625" style="31" customWidth="1"/>
    <col min="10760" max="10760" width="24.28515625" style="31" customWidth="1"/>
    <col min="10761" max="10761" width="16.42578125" style="31" customWidth="1"/>
    <col min="10762" max="10762" width="24" style="31" customWidth="1"/>
    <col min="10763" max="10763" width="11.85546875" style="31" bestFit="1" customWidth="1"/>
    <col min="10764" max="11008" width="11.42578125" style="31"/>
    <col min="11009" max="11009" width="7.7109375" style="31" customWidth="1"/>
    <col min="11010" max="11010" width="55.5703125" style="31" customWidth="1"/>
    <col min="11011" max="11011" width="15.85546875" style="31" customWidth="1"/>
    <col min="11012" max="11013" width="15.140625" style="31" customWidth="1"/>
    <col min="11014" max="11014" width="19.85546875" style="31" customWidth="1"/>
    <col min="11015" max="11015" width="11.28515625" style="31" customWidth="1"/>
    <col min="11016" max="11016" width="24.28515625" style="31" customWidth="1"/>
    <col min="11017" max="11017" width="16.42578125" style="31" customWidth="1"/>
    <col min="11018" max="11018" width="24" style="31" customWidth="1"/>
    <col min="11019" max="11019" width="11.85546875" style="31" bestFit="1" customWidth="1"/>
    <col min="11020" max="11264" width="11.42578125" style="31"/>
    <col min="11265" max="11265" width="7.7109375" style="31" customWidth="1"/>
    <col min="11266" max="11266" width="55.5703125" style="31" customWidth="1"/>
    <col min="11267" max="11267" width="15.85546875" style="31" customWidth="1"/>
    <col min="11268" max="11269" width="15.140625" style="31" customWidth="1"/>
    <col min="11270" max="11270" width="19.85546875" style="31" customWidth="1"/>
    <col min="11271" max="11271" width="11.28515625" style="31" customWidth="1"/>
    <col min="11272" max="11272" width="24.28515625" style="31" customWidth="1"/>
    <col min="11273" max="11273" width="16.42578125" style="31" customWidth="1"/>
    <col min="11274" max="11274" width="24" style="31" customWidth="1"/>
    <col min="11275" max="11275" width="11.85546875" style="31" bestFit="1" customWidth="1"/>
    <col min="11276" max="11520" width="11.42578125" style="31"/>
    <col min="11521" max="11521" width="7.7109375" style="31" customWidth="1"/>
    <col min="11522" max="11522" width="55.5703125" style="31" customWidth="1"/>
    <col min="11523" max="11523" width="15.85546875" style="31" customWidth="1"/>
    <col min="11524" max="11525" width="15.140625" style="31" customWidth="1"/>
    <col min="11526" max="11526" width="19.85546875" style="31" customWidth="1"/>
    <col min="11527" max="11527" width="11.28515625" style="31" customWidth="1"/>
    <col min="11528" max="11528" width="24.28515625" style="31" customWidth="1"/>
    <col min="11529" max="11529" width="16.42578125" style="31" customWidth="1"/>
    <col min="11530" max="11530" width="24" style="31" customWidth="1"/>
    <col min="11531" max="11531" width="11.85546875" style="31" bestFit="1" customWidth="1"/>
    <col min="11532" max="11776" width="11.42578125" style="31"/>
    <col min="11777" max="11777" width="7.7109375" style="31" customWidth="1"/>
    <col min="11778" max="11778" width="55.5703125" style="31" customWidth="1"/>
    <col min="11779" max="11779" width="15.85546875" style="31" customWidth="1"/>
    <col min="11780" max="11781" width="15.140625" style="31" customWidth="1"/>
    <col min="11782" max="11782" width="19.85546875" style="31" customWidth="1"/>
    <col min="11783" max="11783" width="11.28515625" style="31" customWidth="1"/>
    <col min="11784" max="11784" width="24.28515625" style="31" customWidth="1"/>
    <col min="11785" max="11785" width="16.42578125" style="31" customWidth="1"/>
    <col min="11786" max="11786" width="24" style="31" customWidth="1"/>
    <col min="11787" max="11787" width="11.85546875" style="31" bestFit="1" customWidth="1"/>
    <col min="11788" max="12032" width="11.42578125" style="31"/>
    <col min="12033" max="12033" width="7.7109375" style="31" customWidth="1"/>
    <col min="12034" max="12034" width="55.5703125" style="31" customWidth="1"/>
    <col min="12035" max="12035" width="15.85546875" style="31" customWidth="1"/>
    <col min="12036" max="12037" width="15.140625" style="31" customWidth="1"/>
    <col min="12038" max="12038" width="19.85546875" style="31" customWidth="1"/>
    <col min="12039" max="12039" width="11.28515625" style="31" customWidth="1"/>
    <col min="12040" max="12040" width="24.28515625" style="31" customWidth="1"/>
    <col min="12041" max="12041" width="16.42578125" style="31" customWidth="1"/>
    <col min="12042" max="12042" width="24" style="31" customWidth="1"/>
    <col min="12043" max="12043" width="11.85546875" style="31" bestFit="1" customWidth="1"/>
    <col min="12044" max="12288" width="11.42578125" style="31"/>
    <col min="12289" max="12289" width="7.7109375" style="31" customWidth="1"/>
    <col min="12290" max="12290" width="55.5703125" style="31" customWidth="1"/>
    <col min="12291" max="12291" width="15.85546875" style="31" customWidth="1"/>
    <col min="12292" max="12293" width="15.140625" style="31" customWidth="1"/>
    <col min="12294" max="12294" width="19.85546875" style="31" customWidth="1"/>
    <col min="12295" max="12295" width="11.28515625" style="31" customWidth="1"/>
    <col min="12296" max="12296" width="24.28515625" style="31" customWidth="1"/>
    <col min="12297" max="12297" width="16.42578125" style="31" customWidth="1"/>
    <col min="12298" max="12298" width="24" style="31" customWidth="1"/>
    <col min="12299" max="12299" width="11.85546875" style="31" bestFit="1" customWidth="1"/>
    <col min="12300" max="12544" width="11.42578125" style="31"/>
    <col min="12545" max="12545" width="7.7109375" style="31" customWidth="1"/>
    <col min="12546" max="12546" width="55.5703125" style="31" customWidth="1"/>
    <col min="12547" max="12547" width="15.85546875" style="31" customWidth="1"/>
    <col min="12548" max="12549" width="15.140625" style="31" customWidth="1"/>
    <col min="12550" max="12550" width="19.85546875" style="31" customWidth="1"/>
    <col min="12551" max="12551" width="11.28515625" style="31" customWidth="1"/>
    <col min="12552" max="12552" width="24.28515625" style="31" customWidth="1"/>
    <col min="12553" max="12553" width="16.42578125" style="31" customWidth="1"/>
    <col min="12554" max="12554" width="24" style="31" customWidth="1"/>
    <col min="12555" max="12555" width="11.85546875" style="31" bestFit="1" customWidth="1"/>
    <col min="12556" max="12800" width="11.42578125" style="31"/>
    <col min="12801" max="12801" width="7.7109375" style="31" customWidth="1"/>
    <col min="12802" max="12802" width="55.5703125" style="31" customWidth="1"/>
    <col min="12803" max="12803" width="15.85546875" style="31" customWidth="1"/>
    <col min="12804" max="12805" width="15.140625" style="31" customWidth="1"/>
    <col min="12806" max="12806" width="19.85546875" style="31" customWidth="1"/>
    <col min="12807" max="12807" width="11.28515625" style="31" customWidth="1"/>
    <col min="12808" max="12808" width="24.28515625" style="31" customWidth="1"/>
    <col min="12809" max="12809" width="16.42578125" style="31" customWidth="1"/>
    <col min="12810" max="12810" width="24" style="31" customWidth="1"/>
    <col min="12811" max="12811" width="11.85546875" style="31" bestFit="1" customWidth="1"/>
    <col min="12812" max="13056" width="11.42578125" style="31"/>
    <col min="13057" max="13057" width="7.7109375" style="31" customWidth="1"/>
    <col min="13058" max="13058" width="55.5703125" style="31" customWidth="1"/>
    <col min="13059" max="13059" width="15.85546875" style="31" customWidth="1"/>
    <col min="13060" max="13061" width="15.140625" style="31" customWidth="1"/>
    <col min="13062" max="13062" width="19.85546875" style="31" customWidth="1"/>
    <col min="13063" max="13063" width="11.28515625" style="31" customWidth="1"/>
    <col min="13064" max="13064" width="24.28515625" style="31" customWidth="1"/>
    <col min="13065" max="13065" width="16.42578125" style="31" customWidth="1"/>
    <col min="13066" max="13066" width="24" style="31" customWidth="1"/>
    <col min="13067" max="13067" width="11.85546875" style="31" bestFit="1" customWidth="1"/>
    <col min="13068" max="13312" width="11.42578125" style="31"/>
    <col min="13313" max="13313" width="7.7109375" style="31" customWidth="1"/>
    <col min="13314" max="13314" width="55.5703125" style="31" customWidth="1"/>
    <col min="13315" max="13315" width="15.85546875" style="31" customWidth="1"/>
    <col min="13316" max="13317" width="15.140625" style="31" customWidth="1"/>
    <col min="13318" max="13318" width="19.85546875" style="31" customWidth="1"/>
    <col min="13319" max="13319" width="11.28515625" style="31" customWidth="1"/>
    <col min="13320" max="13320" width="24.28515625" style="31" customWidth="1"/>
    <col min="13321" max="13321" width="16.42578125" style="31" customWidth="1"/>
    <col min="13322" max="13322" width="24" style="31" customWidth="1"/>
    <col min="13323" max="13323" width="11.85546875" style="31" bestFit="1" customWidth="1"/>
    <col min="13324" max="13568" width="11.42578125" style="31"/>
    <col min="13569" max="13569" width="7.7109375" style="31" customWidth="1"/>
    <col min="13570" max="13570" width="55.5703125" style="31" customWidth="1"/>
    <col min="13571" max="13571" width="15.85546875" style="31" customWidth="1"/>
    <col min="13572" max="13573" width="15.140625" style="31" customWidth="1"/>
    <col min="13574" max="13574" width="19.85546875" style="31" customWidth="1"/>
    <col min="13575" max="13575" width="11.28515625" style="31" customWidth="1"/>
    <col min="13576" max="13576" width="24.28515625" style="31" customWidth="1"/>
    <col min="13577" max="13577" width="16.42578125" style="31" customWidth="1"/>
    <col min="13578" max="13578" width="24" style="31" customWidth="1"/>
    <col min="13579" max="13579" width="11.85546875" style="31" bestFit="1" customWidth="1"/>
    <col min="13580" max="13824" width="11.42578125" style="31"/>
    <col min="13825" max="13825" width="7.7109375" style="31" customWidth="1"/>
    <col min="13826" max="13826" width="55.5703125" style="31" customWidth="1"/>
    <col min="13827" max="13827" width="15.85546875" style="31" customWidth="1"/>
    <col min="13828" max="13829" width="15.140625" style="31" customWidth="1"/>
    <col min="13830" max="13830" width="19.85546875" style="31" customWidth="1"/>
    <col min="13831" max="13831" width="11.28515625" style="31" customWidth="1"/>
    <col min="13832" max="13832" width="24.28515625" style="31" customWidth="1"/>
    <col min="13833" max="13833" width="16.42578125" style="31" customWidth="1"/>
    <col min="13834" max="13834" width="24" style="31" customWidth="1"/>
    <col min="13835" max="13835" width="11.85546875" style="31" bestFit="1" customWidth="1"/>
    <col min="13836" max="14080" width="11.42578125" style="31"/>
    <col min="14081" max="14081" width="7.7109375" style="31" customWidth="1"/>
    <col min="14082" max="14082" width="55.5703125" style="31" customWidth="1"/>
    <col min="14083" max="14083" width="15.85546875" style="31" customWidth="1"/>
    <col min="14084" max="14085" width="15.140625" style="31" customWidth="1"/>
    <col min="14086" max="14086" width="19.85546875" style="31" customWidth="1"/>
    <col min="14087" max="14087" width="11.28515625" style="31" customWidth="1"/>
    <col min="14088" max="14088" width="24.28515625" style="31" customWidth="1"/>
    <col min="14089" max="14089" width="16.42578125" style="31" customWidth="1"/>
    <col min="14090" max="14090" width="24" style="31" customWidth="1"/>
    <col min="14091" max="14091" width="11.85546875" style="31" bestFit="1" customWidth="1"/>
    <col min="14092" max="14336" width="11.42578125" style="31"/>
    <col min="14337" max="14337" width="7.7109375" style="31" customWidth="1"/>
    <col min="14338" max="14338" width="55.5703125" style="31" customWidth="1"/>
    <col min="14339" max="14339" width="15.85546875" style="31" customWidth="1"/>
    <col min="14340" max="14341" width="15.140625" style="31" customWidth="1"/>
    <col min="14342" max="14342" width="19.85546875" style="31" customWidth="1"/>
    <col min="14343" max="14343" width="11.28515625" style="31" customWidth="1"/>
    <col min="14344" max="14344" width="24.28515625" style="31" customWidth="1"/>
    <col min="14345" max="14345" width="16.42578125" style="31" customWidth="1"/>
    <col min="14346" max="14346" width="24" style="31" customWidth="1"/>
    <col min="14347" max="14347" width="11.85546875" style="31" bestFit="1" customWidth="1"/>
    <col min="14348" max="14592" width="11.42578125" style="31"/>
    <col min="14593" max="14593" width="7.7109375" style="31" customWidth="1"/>
    <col min="14594" max="14594" width="55.5703125" style="31" customWidth="1"/>
    <col min="14595" max="14595" width="15.85546875" style="31" customWidth="1"/>
    <col min="14596" max="14597" width="15.140625" style="31" customWidth="1"/>
    <col min="14598" max="14598" width="19.85546875" style="31" customWidth="1"/>
    <col min="14599" max="14599" width="11.28515625" style="31" customWidth="1"/>
    <col min="14600" max="14600" width="24.28515625" style="31" customWidth="1"/>
    <col min="14601" max="14601" width="16.42578125" style="31" customWidth="1"/>
    <col min="14602" max="14602" width="24" style="31" customWidth="1"/>
    <col min="14603" max="14603" width="11.85546875" style="31" bestFit="1" customWidth="1"/>
    <col min="14604" max="14848" width="11.42578125" style="31"/>
    <col min="14849" max="14849" width="7.7109375" style="31" customWidth="1"/>
    <col min="14850" max="14850" width="55.5703125" style="31" customWidth="1"/>
    <col min="14851" max="14851" width="15.85546875" style="31" customWidth="1"/>
    <col min="14852" max="14853" width="15.140625" style="31" customWidth="1"/>
    <col min="14854" max="14854" width="19.85546875" style="31" customWidth="1"/>
    <col min="14855" max="14855" width="11.28515625" style="31" customWidth="1"/>
    <col min="14856" max="14856" width="24.28515625" style="31" customWidth="1"/>
    <col min="14857" max="14857" width="16.42578125" style="31" customWidth="1"/>
    <col min="14858" max="14858" width="24" style="31" customWidth="1"/>
    <col min="14859" max="14859" width="11.85546875" style="31" bestFit="1" customWidth="1"/>
    <col min="14860" max="15104" width="11.42578125" style="31"/>
    <col min="15105" max="15105" width="7.7109375" style="31" customWidth="1"/>
    <col min="15106" max="15106" width="55.5703125" style="31" customWidth="1"/>
    <col min="15107" max="15107" width="15.85546875" style="31" customWidth="1"/>
    <col min="15108" max="15109" width="15.140625" style="31" customWidth="1"/>
    <col min="15110" max="15110" width="19.85546875" style="31" customWidth="1"/>
    <col min="15111" max="15111" width="11.28515625" style="31" customWidth="1"/>
    <col min="15112" max="15112" width="24.28515625" style="31" customWidth="1"/>
    <col min="15113" max="15113" width="16.42578125" style="31" customWidth="1"/>
    <col min="15114" max="15114" width="24" style="31" customWidth="1"/>
    <col min="15115" max="15115" width="11.85546875" style="31" bestFit="1" customWidth="1"/>
    <col min="15116" max="15360" width="11.42578125" style="31"/>
    <col min="15361" max="15361" width="7.7109375" style="31" customWidth="1"/>
    <col min="15362" max="15362" width="55.5703125" style="31" customWidth="1"/>
    <col min="15363" max="15363" width="15.85546875" style="31" customWidth="1"/>
    <col min="15364" max="15365" width="15.140625" style="31" customWidth="1"/>
    <col min="15366" max="15366" width="19.85546875" style="31" customWidth="1"/>
    <col min="15367" max="15367" width="11.28515625" style="31" customWidth="1"/>
    <col min="15368" max="15368" width="24.28515625" style="31" customWidth="1"/>
    <col min="15369" max="15369" width="16.42578125" style="31" customWidth="1"/>
    <col min="15370" max="15370" width="24" style="31" customWidth="1"/>
    <col min="15371" max="15371" width="11.85546875" style="31" bestFit="1" customWidth="1"/>
    <col min="15372" max="15616" width="11.42578125" style="31"/>
    <col min="15617" max="15617" width="7.7109375" style="31" customWidth="1"/>
    <col min="15618" max="15618" width="55.5703125" style="31" customWidth="1"/>
    <col min="15619" max="15619" width="15.85546875" style="31" customWidth="1"/>
    <col min="15620" max="15621" width="15.140625" style="31" customWidth="1"/>
    <col min="15622" max="15622" width="19.85546875" style="31" customWidth="1"/>
    <col min="15623" max="15623" width="11.28515625" style="31" customWidth="1"/>
    <col min="15624" max="15624" width="24.28515625" style="31" customWidth="1"/>
    <col min="15625" max="15625" width="16.42578125" style="31" customWidth="1"/>
    <col min="15626" max="15626" width="24" style="31" customWidth="1"/>
    <col min="15627" max="15627" width="11.85546875" style="31" bestFit="1" customWidth="1"/>
    <col min="15628" max="15872" width="11.42578125" style="31"/>
    <col min="15873" max="15873" width="7.7109375" style="31" customWidth="1"/>
    <col min="15874" max="15874" width="55.5703125" style="31" customWidth="1"/>
    <col min="15875" max="15875" width="15.85546875" style="31" customWidth="1"/>
    <col min="15876" max="15877" width="15.140625" style="31" customWidth="1"/>
    <col min="15878" max="15878" width="19.85546875" style="31" customWidth="1"/>
    <col min="15879" max="15879" width="11.28515625" style="31" customWidth="1"/>
    <col min="15880" max="15880" width="24.28515625" style="31" customWidth="1"/>
    <col min="15881" max="15881" width="16.42578125" style="31" customWidth="1"/>
    <col min="15882" max="15882" width="24" style="31" customWidth="1"/>
    <col min="15883" max="15883" width="11.85546875" style="31" bestFit="1" customWidth="1"/>
    <col min="15884" max="16128" width="11.42578125" style="31"/>
    <col min="16129" max="16129" width="7.7109375" style="31" customWidth="1"/>
    <col min="16130" max="16130" width="55.5703125" style="31" customWidth="1"/>
    <col min="16131" max="16131" width="15.85546875" style="31" customWidth="1"/>
    <col min="16132" max="16133" width="15.140625" style="31" customWidth="1"/>
    <col min="16134" max="16134" width="19.85546875" style="31" customWidth="1"/>
    <col min="16135" max="16135" width="11.28515625" style="31" customWidth="1"/>
    <col min="16136" max="16136" width="24.28515625" style="31" customWidth="1"/>
    <col min="16137" max="16137" width="16.42578125" style="31" customWidth="1"/>
    <col min="16138" max="16138" width="24" style="31" customWidth="1"/>
    <col min="16139" max="16139" width="11.85546875" style="31" bestFit="1" customWidth="1"/>
    <col min="16140" max="16384" width="11.42578125" style="31"/>
  </cols>
  <sheetData>
    <row r="1" spans="1:11" s="5" customFormat="1" ht="7.5" customHeight="1" thickBot="1" x14ac:dyDescent="0.25">
      <c r="A1" s="1"/>
      <c r="B1" s="113"/>
      <c r="C1" s="113"/>
      <c r="D1" s="113"/>
      <c r="E1" s="113"/>
      <c r="F1" s="113"/>
      <c r="G1" s="113"/>
      <c r="H1" s="113"/>
      <c r="I1" s="2"/>
      <c r="J1" s="3"/>
      <c r="K1" s="4"/>
    </row>
    <row r="2" spans="1:11" s="9" customFormat="1" x14ac:dyDescent="0.2">
      <c r="A2" s="6"/>
      <c r="B2" s="7"/>
      <c r="C2" s="7"/>
      <c r="D2" s="7"/>
      <c r="E2" s="7"/>
      <c r="F2" s="7"/>
      <c r="G2" s="7"/>
      <c r="H2" s="7"/>
      <c r="I2" s="7"/>
      <c r="J2" s="8"/>
    </row>
    <row r="3" spans="1:11" s="9" customFormat="1" ht="15" customHeight="1" x14ac:dyDescent="0.2">
      <c r="A3" s="10"/>
      <c r="B3" s="64"/>
      <c r="C3" s="64"/>
      <c r="D3" s="65" t="s">
        <v>0</v>
      </c>
      <c r="E3" s="66"/>
      <c r="F3" s="66"/>
      <c r="G3" s="66"/>
      <c r="H3" s="67"/>
      <c r="I3" s="11" t="s">
        <v>1</v>
      </c>
      <c r="J3" s="12"/>
    </row>
    <row r="4" spans="1:11" s="9" customFormat="1" ht="15" customHeight="1" x14ac:dyDescent="0.2">
      <c r="A4" s="10"/>
      <c r="B4" s="64"/>
      <c r="C4" s="64"/>
      <c r="D4" s="68"/>
      <c r="E4" s="69"/>
      <c r="F4" s="69"/>
      <c r="G4" s="69"/>
      <c r="H4" s="70"/>
      <c r="I4" s="13" t="s">
        <v>2</v>
      </c>
      <c r="J4" s="12"/>
    </row>
    <row r="5" spans="1:11" s="9" customFormat="1" ht="40.5" x14ac:dyDescent="0.2">
      <c r="A5" s="10"/>
      <c r="B5" s="64"/>
      <c r="C5" s="64"/>
      <c r="D5" s="71"/>
      <c r="E5" s="72"/>
      <c r="F5" s="72"/>
      <c r="G5" s="72"/>
      <c r="H5" s="73"/>
      <c r="I5" s="14" t="s">
        <v>3</v>
      </c>
      <c r="J5" s="12"/>
    </row>
    <row r="6" spans="1:11" s="9" customFormat="1" x14ac:dyDescent="0.2">
      <c r="A6" s="10"/>
      <c r="J6" s="12"/>
    </row>
    <row r="7" spans="1:11" s="9" customFormat="1" ht="15" x14ac:dyDescent="0.2">
      <c r="A7" s="10"/>
      <c r="B7" s="74" t="s">
        <v>4</v>
      </c>
      <c r="C7" s="74"/>
      <c r="D7" s="74"/>
      <c r="E7" s="74"/>
      <c r="F7" s="74"/>
      <c r="G7" s="74"/>
      <c r="H7" s="74"/>
      <c r="I7" s="74"/>
      <c r="J7" s="12"/>
    </row>
    <row r="8" spans="1:11" s="9" customFormat="1" ht="33" customHeight="1" x14ac:dyDescent="0.2">
      <c r="A8" s="10"/>
      <c r="B8" s="122" t="s">
        <v>67</v>
      </c>
      <c r="C8" s="122"/>
      <c r="D8" s="122"/>
      <c r="E8" s="122"/>
      <c r="F8" s="122"/>
      <c r="G8" s="122"/>
      <c r="H8" s="122"/>
      <c r="I8" s="122"/>
      <c r="J8" s="12"/>
    </row>
    <row r="9" spans="1:11" s="9" customFormat="1" ht="18.75" x14ac:dyDescent="0.4">
      <c r="A9" s="10"/>
      <c r="B9" s="15"/>
      <c r="C9" s="16"/>
      <c r="D9" s="16"/>
      <c r="E9" s="16"/>
      <c r="F9" s="16"/>
      <c r="G9" s="16"/>
      <c r="H9" s="16"/>
      <c r="I9" s="15"/>
      <c r="J9" s="12"/>
    </row>
    <row r="10" spans="1:11" s="9" customFormat="1" ht="27" customHeight="1" x14ac:dyDescent="0.2">
      <c r="A10" s="10"/>
      <c r="B10" s="98" t="s">
        <v>6</v>
      </c>
      <c r="C10" s="98"/>
      <c r="D10" s="104" t="s">
        <v>68</v>
      </c>
      <c r="E10" s="105"/>
      <c r="F10" s="17" t="s">
        <v>8</v>
      </c>
      <c r="G10" s="101">
        <v>890500641</v>
      </c>
      <c r="H10" s="101"/>
      <c r="I10" s="101"/>
      <c r="J10" s="12"/>
    </row>
    <row r="11" spans="1:11" s="9" customFormat="1" ht="19.5" customHeight="1" x14ac:dyDescent="0.2">
      <c r="A11" s="10"/>
      <c r="B11" s="98" t="s">
        <v>9</v>
      </c>
      <c r="C11" s="98"/>
      <c r="D11" s="99" t="s">
        <v>69</v>
      </c>
      <c r="E11" s="100"/>
      <c r="F11" s="17" t="s">
        <v>10</v>
      </c>
      <c r="G11" s="101" t="s">
        <v>70</v>
      </c>
      <c r="H11" s="101"/>
      <c r="I11" s="101"/>
      <c r="J11" s="12"/>
    </row>
    <row r="12" spans="1:11" s="9" customFormat="1" ht="26.25" customHeight="1" x14ac:dyDescent="0.2">
      <c r="A12" s="10"/>
      <c r="B12" s="98" t="s">
        <v>12</v>
      </c>
      <c r="C12" s="98"/>
      <c r="D12" s="99" t="s">
        <v>71</v>
      </c>
      <c r="E12" s="100"/>
      <c r="F12" s="17" t="s">
        <v>14</v>
      </c>
      <c r="G12" s="101" t="s">
        <v>72</v>
      </c>
      <c r="H12" s="101"/>
      <c r="I12" s="101"/>
      <c r="J12" s="12"/>
    </row>
    <row r="13" spans="1:11" s="9" customFormat="1" ht="57" x14ac:dyDescent="0.2">
      <c r="A13" s="10"/>
      <c r="B13" s="98" t="s">
        <v>16</v>
      </c>
      <c r="C13" s="98"/>
      <c r="D13" s="99" t="s">
        <v>73</v>
      </c>
      <c r="E13" s="100"/>
      <c r="F13" s="18" t="s">
        <v>17</v>
      </c>
      <c r="G13" s="101" t="s">
        <v>18</v>
      </c>
      <c r="H13" s="101"/>
      <c r="I13" s="101"/>
      <c r="J13" s="12"/>
    </row>
    <row r="14" spans="1:11" s="9" customFormat="1" ht="29.25" customHeight="1" x14ac:dyDescent="0.2">
      <c r="A14" s="10"/>
      <c r="B14" s="98" t="s">
        <v>19</v>
      </c>
      <c r="C14" s="98"/>
      <c r="D14" s="121" t="s">
        <v>74</v>
      </c>
      <c r="E14" s="103"/>
      <c r="F14" s="18" t="s">
        <v>21</v>
      </c>
      <c r="G14" s="101" t="s">
        <v>18</v>
      </c>
      <c r="H14" s="101"/>
      <c r="I14" s="101"/>
      <c r="J14" s="12"/>
    </row>
    <row r="15" spans="1:11" s="9" customFormat="1" ht="18.75" x14ac:dyDescent="0.4">
      <c r="A15" s="10"/>
      <c r="B15" s="15"/>
      <c r="C15" s="15"/>
      <c r="D15" s="15"/>
      <c r="E15" s="15"/>
      <c r="F15" s="15"/>
      <c r="G15" s="15"/>
      <c r="H15" s="15"/>
      <c r="I15" s="15"/>
      <c r="J15" s="12"/>
    </row>
    <row r="16" spans="1:11" s="9" customFormat="1" ht="15" x14ac:dyDescent="0.2">
      <c r="A16" s="10"/>
      <c r="B16" s="95" t="s">
        <v>22</v>
      </c>
      <c r="C16" s="95"/>
      <c r="D16" s="95"/>
      <c r="E16" s="95"/>
      <c r="F16" s="95"/>
      <c r="G16" s="95"/>
      <c r="H16" s="95"/>
      <c r="I16" s="95"/>
      <c r="J16" s="12"/>
    </row>
    <row r="17" spans="1:15" s="9" customFormat="1" ht="182.25" customHeight="1" thickBot="1" x14ac:dyDescent="0.25">
      <c r="A17" s="10"/>
      <c r="B17" s="96" t="s">
        <v>23</v>
      </c>
      <c r="C17" s="96"/>
      <c r="D17" s="96"/>
      <c r="E17" s="96"/>
      <c r="F17" s="96"/>
      <c r="G17" s="96"/>
      <c r="H17" s="96"/>
      <c r="I17" s="96"/>
      <c r="J17" s="12"/>
    </row>
    <row r="18" spans="1:15" s="9" customFormat="1" ht="25.5" customHeight="1" thickBot="1" x14ac:dyDescent="0.4">
      <c r="A18" s="10"/>
      <c r="B18" s="83" t="s">
        <v>24</v>
      </c>
      <c r="C18" s="84"/>
      <c r="D18" s="84"/>
      <c r="E18" s="84"/>
      <c r="F18" s="84"/>
      <c r="G18" s="84"/>
      <c r="H18" s="84"/>
      <c r="I18" s="85"/>
      <c r="J18" s="19"/>
      <c r="K18"/>
      <c r="L18"/>
      <c r="M18"/>
      <c r="N18"/>
      <c r="O18"/>
    </row>
    <row r="19" spans="1:15" s="9" customFormat="1" ht="37.5" customHeight="1" thickBot="1" x14ac:dyDescent="0.3">
      <c r="A19" s="10"/>
      <c r="B19" s="20" t="s">
        <v>25</v>
      </c>
      <c r="C19" s="21" t="s">
        <v>26</v>
      </c>
      <c r="D19" s="21" t="s">
        <v>27</v>
      </c>
      <c r="E19" s="21" t="s">
        <v>28</v>
      </c>
      <c r="F19" s="21" t="s">
        <v>29</v>
      </c>
      <c r="G19" s="21" t="s">
        <v>30</v>
      </c>
      <c r="H19" s="22" t="s">
        <v>31</v>
      </c>
      <c r="I19" s="23" t="s">
        <v>32</v>
      </c>
      <c r="J19" s="19"/>
      <c r="K19"/>
      <c r="L19"/>
      <c r="M19"/>
      <c r="N19"/>
      <c r="O19"/>
    </row>
    <row r="20" spans="1:15" s="9" customFormat="1" ht="91.5" customHeight="1" thickBot="1" x14ac:dyDescent="0.3">
      <c r="A20" s="10"/>
      <c r="B20" s="24">
        <v>1</v>
      </c>
      <c r="C20" s="25" t="s">
        <v>75</v>
      </c>
      <c r="D20" s="26" t="s">
        <v>76</v>
      </c>
      <c r="E20" s="27" t="s">
        <v>77</v>
      </c>
      <c r="F20" s="28">
        <v>12</v>
      </c>
      <c r="G20" s="29">
        <v>6083243</v>
      </c>
      <c r="H20" s="29">
        <f>+(G20*19%)+G20</f>
        <v>7239059.1699999999</v>
      </c>
      <c r="I20" s="30">
        <f>+H20*F20</f>
        <v>86868710.039999992</v>
      </c>
      <c r="J20" s="19"/>
      <c r="K20"/>
      <c r="L20"/>
      <c r="M20"/>
      <c r="N20"/>
      <c r="O20"/>
    </row>
    <row r="21" spans="1:15" s="9" customFormat="1" ht="16.5" x14ac:dyDescent="0.3">
      <c r="A21" s="10"/>
      <c r="B21" s="97"/>
      <c r="C21" s="97"/>
      <c r="D21" s="97"/>
      <c r="E21" s="97"/>
      <c r="F21" s="97"/>
      <c r="G21" s="97"/>
      <c r="H21" s="97"/>
      <c r="I21" s="16"/>
      <c r="J21" s="12"/>
    </row>
    <row r="22" spans="1:15" s="9" customFormat="1" ht="16.5" x14ac:dyDescent="0.3">
      <c r="A22" s="10"/>
      <c r="B22" s="97"/>
      <c r="C22" s="97"/>
      <c r="D22" s="97"/>
      <c r="E22" s="97"/>
      <c r="F22" s="97"/>
      <c r="G22" s="97"/>
      <c r="H22" s="97"/>
      <c r="I22" s="16"/>
      <c r="J22" s="12"/>
    </row>
    <row r="23" spans="1:15" s="9" customFormat="1" ht="16.5" x14ac:dyDescent="0.3">
      <c r="A23" s="10"/>
      <c r="B23" s="97"/>
      <c r="C23" s="97"/>
      <c r="D23" s="97"/>
      <c r="E23" s="97"/>
      <c r="F23" s="97"/>
      <c r="G23" s="97"/>
      <c r="H23" s="97"/>
      <c r="I23" s="16"/>
      <c r="J23" s="12"/>
    </row>
    <row r="24" spans="1:15" s="9" customFormat="1" ht="116.25" customHeight="1" x14ac:dyDescent="0.2">
      <c r="A24" s="86" t="s">
        <v>36</v>
      </c>
      <c r="B24" s="87"/>
      <c r="C24" s="88"/>
      <c r="D24" s="118"/>
      <c r="E24" s="119"/>
      <c r="F24" s="119"/>
      <c r="G24" s="119"/>
      <c r="H24" s="119"/>
      <c r="I24" s="119"/>
      <c r="J24" s="120"/>
    </row>
    <row r="25" spans="1:15" ht="15" thickBot="1" x14ac:dyDescent="0.25">
      <c r="A25" s="110"/>
      <c r="B25" s="111"/>
      <c r="C25" s="111"/>
      <c r="D25" s="111"/>
      <c r="E25" s="111"/>
      <c r="F25" s="111"/>
      <c r="G25" s="111"/>
      <c r="H25" s="111"/>
      <c r="I25" s="111"/>
      <c r="J25" s="112"/>
    </row>
    <row r="29" spans="1:15" x14ac:dyDescent="0.2">
      <c r="I29" s="33"/>
    </row>
    <row r="31" spans="1:15" x14ac:dyDescent="0.2">
      <c r="I31" s="33"/>
    </row>
  </sheetData>
  <protectedRanges>
    <protectedRange algorithmName="SHA-512" hashValue="h2RBj+nJxEFMHQacpNZqghwzTVGGJf936inzyCat523C8v9i03387Te7F0AZ+4yfvhJLzGn7Gq6QedfZKj9TMw==" saltValue="q0RBucOXzSfjPvPojlTCoQ==" spinCount="100000" sqref="D24" name="Rango1"/>
  </protectedRanges>
  <mergeCells count="29">
    <mergeCell ref="B10:C10"/>
    <mergeCell ref="D10:E10"/>
    <mergeCell ref="G10:I10"/>
    <mergeCell ref="B1:H1"/>
    <mergeCell ref="B3:C5"/>
    <mergeCell ref="D3:H5"/>
    <mergeCell ref="B7:I7"/>
    <mergeCell ref="B8:I8"/>
    <mergeCell ref="B11:C11"/>
    <mergeCell ref="D11:E11"/>
    <mergeCell ref="G11:I11"/>
    <mergeCell ref="B12:C12"/>
    <mergeCell ref="D12:E12"/>
    <mergeCell ref="G12:I12"/>
    <mergeCell ref="B13:C13"/>
    <mergeCell ref="D13:E13"/>
    <mergeCell ref="G13:I13"/>
    <mergeCell ref="B14:C14"/>
    <mergeCell ref="D14:E14"/>
    <mergeCell ref="G14:I14"/>
    <mergeCell ref="A24:C24"/>
    <mergeCell ref="D24:J24"/>
    <mergeCell ref="A25:J25"/>
    <mergeCell ref="B16:I16"/>
    <mergeCell ref="B17:I17"/>
    <mergeCell ref="B18:I18"/>
    <mergeCell ref="B21:H21"/>
    <mergeCell ref="B22:H22"/>
    <mergeCell ref="B23:H23"/>
  </mergeCells>
  <conditionalFormatting sqref="B10:B14 D10:E14">
    <cfRule type="cellIs" dxfId="21" priority="2" operator="equal">
      <formula>0</formula>
    </cfRule>
  </conditionalFormatting>
  <conditionalFormatting sqref="D24">
    <cfRule type="cellIs" dxfId="20" priority="1" operator="equal">
      <formula>0</formula>
    </cfRule>
  </conditionalFormatting>
  <conditionalFormatting sqref="G10:H14">
    <cfRule type="cellIs" dxfId="19" priority="3" operator="equal">
      <formula>0</formula>
    </cfRule>
  </conditionalFormatting>
  <hyperlinks>
    <hyperlink ref="D14" r:id="rId1" display="contacto@loteriadecucuta.gov.co" xr:uid="{F527BCC8-0795-4B71-AF07-FB20438FC4FE}"/>
  </hyperlinks>
  <printOptions horizontalCentered="1" verticalCentered="1"/>
  <pageMargins left="0.39370078740157483" right="0.35433070866141736" top="0.43307086614173229" bottom="0.19685039370078741" header="0" footer="0"/>
  <pageSetup scale="62" orientation="portrait" r:id="rId2"/>
  <headerFooter alignWithMargins="0"/>
  <drawing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78EFC4-9ACB-4743-9778-CA2D81EA1B7C}">
  <sheetPr>
    <pageSetUpPr fitToPage="1"/>
  </sheetPr>
  <dimension ref="A1:O31"/>
  <sheetViews>
    <sheetView topLeftCell="A17" zoomScale="85" zoomScaleNormal="85" zoomScaleSheetLayoutView="90" workbookViewId="0">
      <selection activeCell="L9" sqref="L9"/>
    </sheetView>
    <sheetView workbookViewId="1"/>
  </sheetViews>
  <sheetFormatPr baseColWidth="10" defaultRowHeight="14.25" x14ac:dyDescent="0.2"/>
  <cols>
    <col min="1" max="1" width="7.7109375" style="31" customWidth="1"/>
    <col min="2" max="2" width="11.140625" style="31" customWidth="1"/>
    <col min="3" max="3" width="15.85546875" style="31" customWidth="1"/>
    <col min="4" max="4" width="15.140625" style="31" customWidth="1"/>
    <col min="5" max="5" width="15.140625" style="32" customWidth="1"/>
    <col min="6" max="6" width="18.28515625" style="31" customWidth="1"/>
    <col min="7" max="7" width="18.85546875" style="31" customWidth="1"/>
    <col min="8" max="8" width="24.28515625" style="31" customWidth="1"/>
    <col min="9" max="9" width="16.42578125" style="34" customWidth="1"/>
    <col min="10" max="10" width="7.140625" style="31" customWidth="1"/>
    <col min="11" max="11" width="11.85546875" style="9" bestFit="1" customWidth="1"/>
    <col min="12" max="256" width="11.42578125" style="31"/>
    <col min="257" max="257" width="7.7109375" style="31" customWidth="1"/>
    <col min="258" max="258" width="55.5703125" style="31" customWidth="1"/>
    <col min="259" max="259" width="15.85546875" style="31" customWidth="1"/>
    <col min="260" max="261" width="15.140625" style="31" customWidth="1"/>
    <col min="262" max="262" width="19.85546875" style="31" customWidth="1"/>
    <col min="263" max="263" width="11.28515625" style="31" customWidth="1"/>
    <col min="264" max="264" width="24.28515625" style="31" customWidth="1"/>
    <col min="265" max="265" width="16.42578125" style="31" customWidth="1"/>
    <col min="266" max="266" width="24" style="31" customWidth="1"/>
    <col min="267" max="267" width="11.85546875" style="31" bestFit="1" customWidth="1"/>
    <col min="268" max="512" width="11.42578125" style="31"/>
    <col min="513" max="513" width="7.7109375" style="31" customWidth="1"/>
    <col min="514" max="514" width="55.5703125" style="31" customWidth="1"/>
    <col min="515" max="515" width="15.85546875" style="31" customWidth="1"/>
    <col min="516" max="517" width="15.140625" style="31" customWidth="1"/>
    <col min="518" max="518" width="19.85546875" style="31" customWidth="1"/>
    <col min="519" max="519" width="11.28515625" style="31" customWidth="1"/>
    <col min="520" max="520" width="24.28515625" style="31" customWidth="1"/>
    <col min="521" max="521" width="16.42578125" style="31" customWidth="1"/>
    <col min="522" max="522" width="24" style="31" customWidth="1"/>
    <col min="523" max="523" width="11.85546875" style="31" bestFit="1" customWidth="1"/>
    <col min="524" max="768" width="11.42578125" style="31"/>
    <col min="769" max="769" width="7.7109375" style="31" customWidth="1"/>
    <col min="770" max="770" width="55.5703125" style="31" customWidth="1"/>
    <col min="771" max="771" width="15.85546875" style="31" customWidth="1"/>
    <col min="772" max="773" width="15.140625" style="31" customWidth="1"/>
    <col min="774" max="774" width="19.85546875" style="31" customWidth="1"/>
    <col min="775" max="775" width="11.28515625" style="31" customWidth="1"/>
    <col min="776" max="776" width="24.28515625" style="31" customWidth="1"/>
    <col min="777" max="777" width="16.42578125" style="31" customWidth="1"/>
    <col min="778" max="778" width="24" style="31" customWidth="1"/>
    <col min="779" max="779" width="11.85546875" style="31" bestFit="1" customWidth="1"/>
    <col min="780" max="1024" width="11.42578125" style="31"/>
    <col min="1025" max="1025" width="7.7109375" style="31" customWidth="1"/>
    <col min="1026" max="1026" width="55.5703125" style="31" customWidth="1"/>
    <col min="1027" max="1027" width="15.85546875" style="31" customWidth="1"/>
    <col min="1028" max="1029" width="15.140625" style="31" customWidth="1"/>
    <col min="1030" max="1030" width="19.85546875" style="31" customWidth="1"/>
    <col min="1031" max="1031" width="11.28515625" style="31" customWidth="1"/>
    <col min="1032" max="1032" width="24.28515625" style="31" customWidth="1"/>
    <col min="1033" max="1033" width="16.42578125" style="31" customWidth="1"/>
    <col min="1034" max="1034" width="24" style="31" customWidth="1"/>
    <col min="1035" max="1035" width="11.85546875" style="31" bestFit="1" customWidth="1"/>
    <col min="1036" max="1280" width="11.42578125" style="31"/>
    <col min="1281" max="1281" width="7.7109375" style="31" customWidth="1"/>
    <col min="1282" max="1282" width="55.5703125" style="31" customWidth="1"/>
    <col min="1283" max="1283" width="15.85546875" style="31" customWidth="1"/>
    <col min="1284" max="1285" width="15.140625" style="31" customWidth="1"/>
    <col min="1286" max="1286" width="19.85546875" style="31" customWidth="1"/>
    <col min="1287" max="1287" width="11.28515625" style="31" customWidth="1"/>
    <col min="1288" max="1288" width="24.28515625" style="31" customWidth="1"/>
    <col min="1289" max="1289" width="16.42578125" style="31" customWidth="1"/>
    <col min="1290" max="1290" width="24" style="31" customWidth="1"/>
    <col min="1291" max="1291" width="11.85546875" style="31" bestFit="1" customWidth="1"/>
    <col min="1292" max="1536" width="11.42578125" style="31"/>
    <col min="1537" max="1537" width="7.7109375" style="31" customWidth="1"/>
    <col min="1538" max="1538" width="55.5703125" style="31" customWidth="1"/>
    <col min="1539" max="1539" width="15.85546875" style="31" customWidth="1"/>
    <col min="1540" max="1541" width="15.140625" style="31" customWidth="1"/>
    <col min="1542" max="1542" width="19.85546875" style="31" customWidth="1"/>
    <col min="1543" max="1543" width="11.28515625" style="31" customWidth="1"/>
    <col min="1544" max="1544" width="24.28515625" style="31" customWidth="1"/>
    <col min="1545" max="1545" width="16.42578125" style="31" customWidth="1"/>
    <col min="1546" max="1546" width="24" style="31" customWidth="1"/>
    <col min="1547" max="1547" width="11.85546875" style="31" bestFit="1" customWidth="1"/>
    <col min="1548" max="1792" width="11.42578125" style="31"/>
    <col min="1793" max="1793" width="7.7109375" style="31" customWidth="1"/>
    <col min="1794" max="1794" width="55.5703125" style="31" customWidth="1"/>
    <col min="1795" max="1795" width="15.85546875" style="31" customWidth="1"/>
    <col min="1796" max="1797" width="15.140625" style="31" customWidth="1"/>
    <col min="1798" max="1798" width="19.85546875" style="31" customWidth="1"/>
    <col min="1799" max="1799" width="11.28515625" style="31" customWidth="1"/>
    <col min="1800" max="1800" width="24.28515625" style="31" customWidth="1"/>
    <col min="1801" max="1801" width="16.42578125" style="31" customWidth="1"/>
    <col min="1802" max="1802" width="24" style="31" customWidth="1"/>
    <col min="1803" max="1803" width="11.85546875" style="31" bestFit="1" customWidth="1"/>
    <col min="1804" max="2048" width="11.42578125" style="31"/>
    <col min="2049" max="2049" width="7.7109375" style="31" customWidth="1"/>
    <col min="2050" max="2050" width="55.5703125" style="31" customWidth="1"/>
    <col min="2051" max="2051" width="15.85546875" style="31" customWidth="1"/>
    <col min="2052" max="2053" width="15.140625" style="31" customWidth="1"/>
    <col min="2054" max="2054" width="19.85546875" style="31" customWidth="1"/>
    <col min="2055" max="2055" width="11.28515625" style="31" customWidth="1"/>
    <col min="2056" max="2056" width="24.28515625" style="31" customWidth="1"/>
    <col min="2057" max="2057" width="16.42578125" style="31" customWidth="1"/>
    <col min="2058" max="2058" width="24" style="31" customWidth="1"/>
    <col min="2059" max="2059" width="11.85546875" style="31" bestFit="1" customWidth="1"/>
    <col min="2060" max="2304" width="11.42578125" style="31"/>
    <col min="2305" max="2305" width="7.7109375" style="31" customWidth="1"/>
    <col min="2306" max="2306" width="55.5703125" style="31" customWidth="1"/>
    <col min="2307" max="2307" width="15.85546875" style="31" customWidth="1"/>
    <col min="2308" max="2309" width="15.140625" style="31" customWidth="1"/>
    <col min="2310" max="2310" width="19.85546875" style="31" customWidth="1"/>
    <col min="2311" max="2311" width="11.28515625" style="31" customWidth="1"/>
    <col min="2312" max="2312" width="24.28515625" style="31" customWidth="1"/>
    <col min="2313" max="2313" width="16.42578125" style="31" customWidth="1"/>
    <col min="2314" max="2314" width="24" style="31" customWidth="1"/>
    <col min="2315" max="2315" width="11.85546875" style="31" bestFit="1" customWidth="1"/>
    <col min="2316" max="2560" width="11.42578125" style="31"/>
    <col min="2561" max="2561" width="7.7109375" style="31" customWidth="1"/>
    <col min="2562" max="2562" width="55.5703125" style="31" customWidth="1"/>
    <col min="2563" max="2563" width="15.85546875" style="31" customWidth="1"/>
    <col min="2564" max="2565" width="15.140625" style="31" customWidth="1"/>
    <col min="2566" max="2566" width="19.85546875" style="31" customWidth="1"/>
    <col min="2567" max="2567" width="11.28515625" style="31" customWidth="1"/>
    <col min="2568" max="2568" width="24.28515625" style="31" customWidth="1"/>
    <col min="2569" max="2569" width="16.42578125" style="31" customWidth="1"/>
    <col min="2570" max="2570" width="24" style="31" customWidth="1"/>
    <col min="2571" max="2571" width="11.85546875" style="31" bestFit="1" customWidth="1"/>
    <col min="2572" max="2816" width="11.42578125" style="31"/>
    <col min="2817" max="2817" width="7.7109375" style="31" customWidth="1"/>
    <col min="2818" max="2818" width="55.5703125" style="31" customWidth="1"/>
    <col min="2819" max="2819" width="15.85546875" style="31" customWidth="1"/>
    <col min="2820" max="2821" width="15.140625" style="31" customWidth="1"/>
    <col min="2822" max="2822" width="19.85546875" style="31" customWidth="1"/>
    <col min="2823" max="2823" width="11.28515625" style="31" customWidth="1"/>
    <col min="2824" max="2824" width="24.28515625" style="31" customWidth="1"/>
    <col min="2825" max="2825" width="16.42578125" style="31" customWidth="1"/>
    <col min="2826" max="2826" width="24" style="31" customWidth="1"/>
    <col min="2827" max="2827" width="11.85546875" style="31" bestFit="1" customWidth="1"/>
    <col min="2828" max="3072" width="11.42578125" style="31"/>
    <col min="3073" max="3073" width="7.7109375" style="31" customWidth="1"/>
    <col min="3074" max="3074" width="55.5703125" style="31" customWidth="1"/>
    <col min="3075" max="3075" width="15.85546875" style="31" customWidth="1"/>
    <col min="3076" max="3077" width="15.140625" style="31" customWidth="1"/>
    <col min="3078" max="3078" width="19.85546875" style="31" customWidth="1"/>
    <col min="3079" max="3079" width="11.28515625" style="31" customWidth="1"/>
    <col min="3080" max="3080" width="24.28515625" style="31" customWidth="1"/>
    <col min="3081" max="3081" width="16.42578125" style="31" customWidth="1"/>
    <col min="3082" max="3082" width="24" style="31" customWidth="1"/>
    <col min="3083" max="3083" width="11.85546875" style="31" bestFit="1" customWidth="1"/>
    <col min="3084" max="3328" width="11.42578125" style="31"/>
    <col min="3329" max="3329" width="7.7109375" style="31" customWidth="1"/>
    <col min="3330" max="3330" width="55.5703125" style="31" customWidth="1"/>
    <col min="3331" max="3331" width="15.85546875" style="31" customWidth="1"/>
    <col min="3332" max="3333" width="15.140625" style="31" customWidth="1"/>
    <col min="3334" max="3334" width="19.85546875" style="31" customWidth="1"/>
    <col min="3335" max="3335" width="11.28515625" style="31" customWidth="1"/>
    <col min="3336" max="3336" width="24.28515625" style="31" customWidth="1"/>
    <col min="3337" max="3337" width="16.42578125" style="31" customWidth="1"/>
    <col min="3338" max="3338" width="24" style="31" customWidth="1"/>
    <col min="3339" max="3339" width="11.85546875" style="31" bestFit="1" customWidth="1"/>
    <col min="3340" max="3584" width="11.42578125" style="31"/>
    <col min="3585" max="3585" width="7.7109375" style="31" customWidth="1"/>
    <col min="3586" max="3586" width="55.5703125" style="31" customWidth="1"/>
    <col min="3587" max="3587" width="15.85546875" style="31" customWidth="1"/>
    <col min="3588" max="3589" width="15.140625" style="31" customWidth="1"/>
    <col min="3590" max="3590" width="19.85546875" style="31" customWidth="1"/>
    <col min="3591" max="3591" width="11.28515625" style="31" customWidth="1"/>
    <col min="3592" max="3592" width="24.28515625" style="31" customWidth="1"/>
    <col min="3593" max="3593" width="16.42578125" style="31" customWidth="1"/>
    <col min="3594" max="3594" width="24" style="31" customWidth="1"/>
    <col min="3595" max="3595" width="11.85546875" style="31" bestFit="1" customWidth="1"/>
    <col min="3596" max="3840" width="11.42578125" style="31"/>
    <col min="3841" max="3841" width="7.7109375" style="31" customWidth="1"/>
    <col min="3842" max="3842" width="55.5703125" style="31" customWidth="1"/>
    <col min="3843" max="3843" width="15.85546875" style="31" customWidth="1"/>
    <col min="3844" max="3845" width="15.140625" style="31" customWidth="1"/>
    <col min="3846" max="3846" width="19.85546875" style="31" customWidth="1"/>
    <col min="3847" max="3847" width="11.28515625" style="31" customWidth="1"/>
    <col min="3848" max="3848" width="24.28515625" style="31" customWidth="1"/>
    <col min="3849" max="3849" width="16.42578125" style="31" customWidth="1"/>
    <col min="3850" max="3850" width="24" style="31" customWidth="1"/>
    <col min="3851" max="3851" width="11.85546875" style="31" bestFit="1" customWidth="1"/>
    <col min="3852" max="4096" width="11.42578125" style="31"/>
    <col min="4097" max="4097" width="7.7109375" style="31" customWidth="1"/>
    <col min="4098" max="4098" width="55.5703125" style="31" customWidth="1"/>
    <col min="4099" max="4099" width="15.85546875" style="31" customWidth="1"/>
    <col min="4100" max="4101" width="15.140625" style="31" customWidth="1"/>
    <col min="4102" max="4102" width="19.85546875" style="31" customWidth="1"/>
    <col min="4103" max="4103" width="11.28515625" style="31" customWidth="1"/>
    <col min="4104" max="4104" width="24.28515625" style="31" customWidth="1"/>
    <col min="4105" max="4105" width="16.42578125" style="31" customWidth="1"/>
    <col min="4106" max="4106" width="24" style="31" customWidth="1"/>
    <col min="4107" max="4107" width="11.85546875" style="31" bestFit="1" customWidth="1"/>
    <col min="4108" max="4352" width="11.42578125" style="31"/>
    <col min="4353" max="4353" width="7.7109375" style="31" customWidth="1"/>
    <col min="4354" max="4354" width="55.5703125" style="31" customWidth="1"/>
    <col min="4355" max="4355" width="15.85546875" style="31" customWidth="1"/>
    <col min="4356" max="4357" width="15.140625" style="31" customWidth="1"/>
    <col min="4358" max="4358" width="19.85546875" style="31" customWidth="1"/>
    <col min="4359" max="4359" width="11.28515625" style="31" customWidth="1"/>
    <col min="4360" max="4360" width="24.28515625" style="31" customWidth="1"/>
    <col min="4361" max="4361" width="16.42578125" style="31" customWidth="1"/>
    <col min="4362" max="4362" width="24" style="31" customWidth="1"/>
    <col min="4363" max="4363" width="11.85546875" style="31" bestFit="1" customWidth="1"/>
    <col min="4364" max="4608" width="11.42578125" style="31"/>
    <col min="4609" max="4609" width="7.7109375" style="31" customWidth="1"/>
    <col min="4610" max="4610" width="55.5703125" style="31" customWidth="1"/>
    <col min="4611" max="4611" width="15.85546875" style="31" customWidth="1"/>
    <col min="4612" max="4613" width="15.140625" style="31" customWidth="1"/>
    <col min="4614" max="4614" width="19.85546875" style="31" customWidth="1"/>
    <col min="4615" max="4615" width="11.28515625" style="31" customWidth="1"/>
    <col min="4616" max="4616" width="24.28515625" style="31" customWidth="1"/>
    <col min="4617" max="4617" width="16.42578125" style="31" customWidth="1"/>
    <col min="4618" max="4618" width="24" style="31" customWidth="1"/>
    <col min="4619" max="4619" width="11.85546875" style="31" bestFit="1" customWidth="1"/>
    <col min="4620" max="4864" width="11.42578125" style="31"/>
    <col min="4865" max="4865" width="7.7109375" style="31" customWidth="1"/>
    <col min="4866" max="4866" width="55.5703125" style="31" customWidth="1"/>
    <col min="4867" max="4867" width="15.85546875" style="31" customWidth="1"/>
    <col min="4868" max="4869" width="15.140625" style="31" customWidth="1"/>
    <col min="4870" max="4870" width="19.85546875" style="31" customWidth="1"/>
    <col min="4871" max="4871" width="11.28515625" style="31" customWidth="1"/>
    <col min="4872" max="4872" width="24.28515625" style="31" customWidth="1"/>
    <col min="4873" max="4873" width="16.42578125" style="31" customWidth="1"/>
    <col min="4874" max="4874" width="24" style="31" customWidth="1"/>
    <col min="4875" max="4875" width="11.85546875" style="31" bestFit="1" customWidth="1"/>
    <col min="4876" max="5120" width="11.42578125" style="31"/>
    <col min="5121" max="5121" width="7.7109375" style="31" customWidth="1"/>
    <col min="5122" max="5122" width="55.5703125" style="31" customWidth="1"/>
    <col min="5123" max="5123" width="15.85546875" style="31" customWidth="1"/>
    <col min="5124" max="5125" width="15.140625" style="31" customWidth="1"/>
    <col min="5126" max="5126" width="19.85546875" style="31" customWidth="1"/>
    <col min="5127" max="5127" width="11.28515625" style="31" customWidth="1"/>
    <col min="5128" max="5128" width="24.28515625" style="31" customWidth="1"/>
    <col min="5129" max="5129" width="16.42578125" style="31" customWidth="1"/>
    <col min="5130" max="5130" width="24" style="31" customWidth="1"/>
    <col min="5131" max="5131" width="11.85546875" style="31" bestFit="1" customWidth="1"/>
    <col min="5132" max="5376" width="11.42578125" style="31"/>
    <col min="5377" max="5377" width="7.7109375" style="31" customWidth="1"/>
    <col min="5378" max="5378" width="55.5703125" style="31" customWidth="1"/>
    <col min="5379" max="5379" width="15.85546875" style="31" customWidth="1"/>
    <col min="5380" max="5381" width="15.140625" style="31" customWidth="1"/>
    <col min="5382" max="5382" width="19.85546875" style="31" customWidth="1"/>
    <col min="5383" max="5383" width="11.28515625" style="31" customWidth="1"/>
    <col min="5384" max="5384" width="24.28515625" style="31" customWidth="1"/>
    <col min="5385" max="5385" width="16.42578125" style="31" customWidth="1"/>
    <col min="5386" max="5386" width="24" style="31" customWidth="1"/>
    <col min="5387" max="5387" width="11.85546875" style="31" bestFit="1" customWidth="1"/>
    <col min="5388" max="5632" width="11.42578125" style="31"/>
    <col min="5633" max="5633" width="7.7109375" style="31" customWidth="1"/>
    <col min="5634" max="5634" width="55.5703125" style="31" customWidth="1"/>
    <col min="5635" max="5635" width="15.85546875" style="31" customWidth="1"/>
    <col min="5636" max="5637" width="15.140625" style="31" customWidth="1"/>
    <col min="5638" max="5638" width="19.85546875" style="31" customWidth="1"/>
    <col min="5639" max="5639" width="11.28515625" style="31" customWidth="1"/>
    <col min="5640" max="5640" width="24.28515625" style="31" customWidth="1"/>
    <col min="5641" max="5641" width="16.42578125" style="31" customWidth="1"/>
    <col min="5642" max="5642" width="24" style="31" customWidth="1"/>
    <col min="5643" max="5643" width="11.85546875" style="31" bestFit="1" customWidth="1"/>
    <col min="5644" max="5888" width="11.42578125" style="31"/>
    <col min="5889" max="5889" width="7.7109375" style="31" customWidth="1"/>
    <col min="5890" max="5890" width="55.5703125" style="31" customWidth="1"/>
    <col min="5891" max="5891" width="15.85546875" style="31" customWidth="1"/>
    <col min="5892" max="5893" width="15.140625" style="31" customWidth="1"/>
    <col min="5894" max="5894" width="19.85546875" style="31" customWidth="1"/>
    <col min="5895" max="5895" width="11.28515625" style="31" customWidth="1"/>
    <col min="5896" max="5896" width="24.28515625" style="31" customWidth="1"/>
    <col min="5897" max="5897" width="16.42578125" style="31" customWidth="1"/>
    <col min="5898" max="5898" width="24" style="31" customWidth="1"/>
    <col min="5899" max="5899" width="11.85546875" style="31" bestFit="1" customWidth="1"/>
    <col min="5900" max="6144" width="11.42578125" style="31"/>
    <col min="6145" max="6145" width="7.7109375" style="31" customWidth="1"/>
    <col min="6146" max="6146" width="55.5703125" style="31" customWidth="1"/>
    <col min="6147" max="6147" width="15.85546875" style="31" customWidth="1"/>
    <col min="6148" max="6149" width="15.140625" style="31" customWidth="1"/>
    <col min="6150" max="6150" width="19.85546875" style="31" customWidth="1"/>
    <col min="6151" max="6151" width="11.28515625" style="31" customWidth="1"/>
    <col min="6152" max="6152" width="24.28515625" style="31" customWidth="1"/>
    <col min="6153" max="6153" width="16.42578125" style="31" customWidth="1"/>
    <col min="6154" max="6154" width="24" style="31" customWidth="1"/>
    <col min="6155" max="6155" width="11.85546875" style="31" bestFit="1" customWidth="1"/>
    <col min="6156" max="6400" width="11.42578125" style="31"/>
    <col min="6401" max="6401" width="7.7109375" style="31" customWidth="1"/>
    <col min="6402" max="6402" width="55.5703125" style="31" customWidth="1"/>
    <col min="6403" max="6403" width="15.85546875" style="31" customWidth="1"/>
    <col min="6404" max="6405" width="15.140625" style="31" customWidth="1"/>
    <col min="6406" max="6406" width="19.85546875" style="31" customWidth="1"/>
    <col min="6407" max="6407" width="11.28515625" style="31" customWidth="1"/>
    <col min="6408" max="6408" width="24.28515625" style="31" customWidth="1"/>
    <col min="6409" max="6409" width="16.42578125" style="31" customWidth="1"/>
    <col min="6410" max="6410" width="24" style="31" customWidth="1"/>
    <col min="6411" max="6411" width="11.85546875" style="31" bestFit="1" customWidth="1"/>
    <col min="6412" max="6656" width="11.42578125" style="31"/>
    <col min="6657" max="6657" width="7.7109375" style="31" customWidth="1"/>
    <col min="6658" max="6658" width="55.5703125" style="31" customWidth="1"/>
    <col min="6659" max="6659" width="15.85546875" style="31" customWidth="1"/>
    <col min="6660" max="6661" width="15.140625" style="31" customWidth="1"/>
    <col min="6662" max="6662" width="19.85546875" style="31" customWidth="1"/>
    <col min="6663" max="6663" width="11.28515625" style="31" customWidth="1"/>
    <col min="6664" max="6664" width="24.28515625" style="31" customWidth="1"/>
    <col min="6665" max="6665" width="16.42578125" style="31" customWidth="1"/>
    <col min="6666" max="6666" width="24" style="31" customWidth="1"/>
    <col min="6667" max="6667" width="11.85546875" style="31" bestFit="1" customWidth="1"/>
    <col min="6668" max="6912" width="11.42578125" style="31"/>
    <col min="6913" max="6913" width="7.7109375" style="31" customWidth="1"/>
    <col min="6914" max="6914" width="55.5703125" style="31" customWidth="1"/>
    <col min="6915" max="6915" width="15.85546875" style="31" customWidth="1"/>
    <col min="6916" max="6917" width="15.140625" style="31" customWidth="1"/>
    <col min="6918" max="6918" width="19.85546875" style="31" customWidth="1"/>
    <col min="6919" max="6919" width="11.28515625" style="31" customWidth="1"/>
    <col min="6920" max="6920" width="24.28515625" style="31" customWidth="1"/>
    <col min="6921" max="6921" width="16.42578125" style="31" customWidth="1"/>
    <col min="6922" max="6922" width="24" style="31" customWidth="1"/>
    <col min="6923" max="6923" width="11.85546875" style="31" bestFit="1" customWidth="1"/>
    <col min="6924" max="7168" width="11.42578125" style="31"/>
    <col min="7169" max="7169" width="7.7109375" style="31" customWidth="1"/>
    <col min="7170" max="7170" width="55.5703125" style="31" customWidth="1"/>
    <col min="7171" max="7171" width="15.85546875" style="31" customWidth="1"/>
    <col min="7172" max="7173" width="15.140625" style="31" customWidth="1"/>
    <col min="7174" max="7174" width="19.85546875" style="31" customWidth="1"/>
    <col min="7175" max="7175" width="11.28515625" style="31" customWidth="1"/>
    <col min="7176" max="7176" width="24.28515625" style="31" customWidth="1"/>
    <col min="7177" max="7177" width="16.42578125" style="31" customWidth="1"/>
    <col min="7178" max="7178" width="24" style="31" customWidth="1"/>
    <col min="7179" max="7179" width="11.85546875" style="31" bestFit="1" customWidth="1"/>
    <col min="7180" max="7424" width="11.42578125" style="31"/>
    <col min="7425" max="7425" width="7.7109375" style="31" customWidth="1"/>
    <col min="7426" max="7426" width="55.5703125" style="31" customWidth="1"/>
    <col min="7427" max="7427" width="15.85546875" style="31" customWidth="1"/>
    <col min="7428" max="7429" width="15.140625" style="31" customWidth="1"/>
    <col min="7430" max="7430" width="19.85546875" style="31" customWidth="1"/>
    <col min="7431" max="7431" width="11.28515625" style="31" customWidth="1"/>
    <col min="7432" max="7432" width="24.28515625" style="31" customWidth="1"/>
    <col min="7433" max="7433" width="16.42578125" style="31" customWidth="1"/>
    <col min="7434" max="7434" width="24" style="31" customWidth="1"/>
    <col min="7435" max="7435" width="11.85546875" style="31" bestFit="1" customWidth="1"/>
    <col min="7436" max="7680" width="11.42578125" style="31"/>
    <col min="7681" max="7681" width="7.7109375" style="31" customWidth="1"/>
    <col min="7682" max="7682" width="55.5703125" style="31" customWidth="1"/>
    <col min="7683" max="7683" width="15.85546875" style="31" customWidth="1"/>
    <col min="7684" max="7685" width="15.140625" style="31" customWidth="1"/>
    <col min="7686" max="7686" width="19.85546875" style="31" customWidth="1"/>
    <col min="7687" max="7687" width="11.28515625" style="31" customWidth="1"/>
    <col min="7688" max="7688" width="24.28515625" style="31" customWidth="1"/>
    <col min="7689" max="7689" width="16.42578125" style="31" customWidth="1"/>
    <col min="7690" max="7690" width="24" style="31" customWidth="1"/>
    <col min="7691" max="7691" width="11.85546875" style="31" bestFit="1" customWidth="1"/>
    <col min="7692" max="7936" width="11.42578125" style="31"/>
    <col min="7937" max="7937" width="7.7109375" style="31" customWidth="1"/>
    <col min="7938" max="7938" width="55.5703125" style="31" customWidth="1"/>
    <col min="7939" max="7939" width="15.85546875" style="31" customWidth="1"/>
    <col min="7940" max="7941" width="15.140625" style="31" customWidth="1"/>
    <col min="7942" max="7942" width="19.85546875" style="31" customWidth="1"/>
    <col min="7943" max="7943" width="11.28515625" style="31" customWidth="1"/>
    <col min="7944" max="7944" width="24.28515625" style="31" customWidth="1"/>
    <col min="7945" max="7945" width="16.42578125" style="31" customWidth="1"/>
    <col min="7946" max="7946" width="24" style="31" customWidth="1"/>
    <col min="7947" max="7947" width="11.85546875" style="31" bestFit="1" customWidth="1"/>
    <col min="7948" max="8192" width="11.42578125" style="31"/>
    <col min="8193" max="8193" width="7.7109375" style="31" customWidth="1"/>
    <col min="8194" max="8194" width="55.5703125" style="31" customWidth="1"/>
    <col min="8195" max="8195" width="15.85546875" style="31" customWidth="1"/>
    <col min="8196" max="8197" width="15.140625" style="31" customWidth="1"/>
    <col min="8198" max="8198" width="19.85546875" style="31" customWidth="1"/>
    <col min="8199" max="8199" width="11.28515625" style="31" customWidth="1"/>
    <col min="8200" max="8200" width="24.28515625" style="31" customWidth="1"/>
    <col min="8201" max="8201" width="16.42578125" style="31" customWidth="1"/>
    <col min="8202" max="8202" width="24" style="31" customWidth="1"/>
    <col min="8203" max="8203" width="11.85546875" style="31" bestFit="1" customWidth="1"/>
    <col min="8204" max="8448" width="11.42578125" style="31"/>
    <col min="8449" max="8449" width="7.7109375" style="31" customWidth="1"/>
    <col min="8450" max="8450" width="55.5703125" style="31" customWidth="1"/>
    <col min="8451" max="8451" width="15.85546875" style="31" customWidth="1"/>
    <col min="8452" max="8453" width="15.140625" style="31" customWidth="1"/>
    <col min="8454" max="8454" width="19.85546875" style="31" customWidth="1"/>
    <col min="8455" max="8455" width="11.28515625" style="31" customWidth="1"/>
    <col min="8456" max="8456" width="24.28515625" style="31" customWidth="1"/>
    <col min="8457" max="8457" width="16.42578125" style="31" customWidth="1"/>
    <col min="8458" max="8458" width="24" style="31" customWidth="1"/>
    <col min="8459" max="8459" width="11.85546875" style="31" bestFit="1" customWidth="1"/>
    <col min="8460" max="8704" width="11.42578125" style="31"/>
    <col min="8705" max="8705" width="7.7109375" style="31" customWidth="1"/>
    <col min="8706" max="8706" width="55.5703125" style="31" customWidth="1"/>
    <col min="8707" max="8707" width="15.85546875" style="31" customWidth="1"/>
    <col min="8708" max="8709" width="15.140625" style="31" customWidth="1"/>
    <col min="8710" max="8710" width="19.85546875" style="31" customWidth="1"/>
    <col min="8711" max="8711" width="11.28515625" style="31" customWidth="1"/>
    <col min="8712" max="8712" width="24.28515625" style="31" customWidth="1"/>
    <col min="8713" max="8713" width="16.42578125" style="31" customWidth="1"/>
    <col min="8714" max="8714" width="24" style="31" customWidth="1"/>
    <col min="8715" max="8715" width="11.85546875" style="31" bestFit="1" customWidth="1"/>
    <col min="8716" max="8960" width="11.42578125" style="31"/>
    <col min="8961" max="8961" width="7.7109375" style="31" customWidth="1"/>
    <col min="8962" max="8962" width="55.5703125" style="31" customWidth="1"/>
    <col min="8963" max="8963" width="15.85546875" style="31" customWidth="1"/>
    <col min="8964" max="8965" width="15.140625" style="31" customWidth="1"/>
    <col min="8966" max="8966" width="19.85546875" style="31" customWidth="1"/>
    <col min="8967" max="8967" width="11.28515625" style="31" customWidth="1"/>
    <col min="8968" max="8968" width="24.28515625" style="31" customWidth="1"/>
    <col min="8969" max="8969" width="16.42578125" style="31" customWidth="1"/>
    <col min="8970" max="8970" width="24" style="31" customWidth="1"/>
    <col min="8971" max="8971" width="11.85546875" style="31" bestFit="1" customWidth="1"/>
    <col min="8972" max="9216" width="11.42578125" style="31"/>
    <col min="9217" max="9217" width="7.7109375" style="31" customWidth="1"/>
    <col min="9218" max="9218" width="55.5703125" style="31" customWidth="1"/>
    <col min="9219" max="9219" width="15.85546875" style="31" customWidth="1"/>
    <col min="9220" max="9221" width="15.140625" style="31" customWidth="1"/>
    <col min="9222" max="9222" width="19.85546875" style="31" customWidth="1"/>
    <col min="9223" max="9223" width="11.28515625" style="31" customWidth="1"/>
    <col min="9224" max="9224" width="24.28515625" style="31" customWidth="1"/>
    <col min="9225" max="9225" width="16.42578125" style="31" customWidth="1"/>
    <col min="9226" max="9226" width="24" style="31" customWidth="1"/>
    <col min="9227" max="9227" width="11.85546875" style="31" bestFit="1" customWidth="1"/>
    <col min="9228" max="9472" width="11.42578125" style="31"/>
    <col min="9473" max="9473" width="7.7109375" style="31" customWidth="1"/>
    <col min="9474" max="9474" width="55.5703125" style="31" customWidth="1"/>
    <col min="9475" max="9475" width="15.85546875" style="31" customWidth="1"/>
    <col min="9476" max="9477" width="15.140625" style="31" customWidth="1"/>
    <col min="9478" max="9478" width="19.85546875" style="31" customWidth="1"/>
    <col min="9479" max="9479" width="11.28515625" style="31" customWidth="1"/>
    <col min="9480" max="9480" width="24.28515625" style="31" customWidth="1"/>
    <col min="9481" max="9481" width="16.42578125" style="31" customWidth="1"/>
    <col min="9482" max="9482" width="24" style="31" customWidth="1"/>
    <col min="9483" max="9483" width="11.85546875" style="31" bestFit="1" customWidth="1"/>
    <col min="9484" max="9728" width="11.42578125" style="31"/>
    <col min="9729" max="9729" width="7.7109375" style="31" customWidth="1"/>
    <col min="9730" max="9730" width="55.5703125" style="31" customWidth="1"/>
    <col min="9731" max="9731" width="15.85546875" style="31" customWidth="1"/>
    <col min="9732" max="9733" width="15.140625" style="31" customWidth="1"/>
    <col min="9734" max="9734" width="19.85546875" style="31" customWidth="1"/>
    <col min="9735" max="9735" width="11.28515625" style="31" customWidth="1"/>
    <col min="9736" max="9736" width="24.28515625" style="31" customWidth="1"/>
    <col min="9737" max="9737" width="16.42578125" style="31" customWidth="1"/>
    <col min="9738" max="9738" width="24" style="31" customWidth="1"/>
    <col min="9739" max="9739" width="11.85546875" style="31" bestFit="1" customWidth="1"/>
    <col min="9740" max="9984" width="11.42578125" style="31"/>
    <col min="9985" max="9985" width="7.7109375" style="31" customWidth="1"/>
    <col min="9986" max="9986" width="55.5703125" style="31" customWidth="1"/>
    <col min="9987" max="9987" width="15.85546875" style="31" customWidth="1"/>
    <col min="9988" max="9989" width="15.140625" style="31" customWidth="1"/>
    <col min="9990" max="9990" width="19.85546875" style="31" customWidth="1"/>
    <col min="9991" max="9991" width="11.28515625" style="31" customWidth="1"/>
    <col min="9992" max="9992" width="24.28515625" style="31" customWidth="1"/>
    <col min="9993" max="9993" width="16.42578125" style="31" customWidth="1"/>
    <col min="9994" max="9994" width="24" style="31" customWidth="1"/>
    <col min="9995" max="9995" width="11.85546875" style="31" bestFit="1" customWidth="1"/>
    <col min="9996" max="10240" width="11.42578125" style="31"/>
    <col min="10241" max="10241" width="7.7109375" style="31" customWidth="1"/>
    <col min="10242" max="10242" width="55.5703125" style="31" customWidth="1"/>
    <col min="10243" max="10243" width="15.85546875" style="31" customWidth="1"/>
    <col min="10244" max="10245" width="15.140625" style="31" customWidth="1"/>
    <col min="10246" max="10246" width="19.85546875" style="31" customWidth="1"/>
    <col min="10247" max="10247" width="11.28515625" style="31" customWidth="1"/>
    <col min="10248" max="10248" width="24.28515625" style="31" customWidth="1"/>
    <col min="10249" max="10249" width="16.42578125" style="31" customWidth="1"/>
    <col min="10250" max="10250" width="24" style="31" customWidth="1"/>
    <col min="10251" max="10251" width="11.85546875" style="31" bestFit="1" customWidth="1"/>
    <col min="10252" max="10496" width="11.42578125" style="31"/>
    <col min="10497" max="10497" width="7.7109375" style="31" customWidth="1"/>
    <col min="10498" max="10498" width="55.5703125" style="31" customWidth="1"/>
    <col min="10499" max="10499" width="15.85546875" style="31" customWidth="1"/>
    <col min="10500" max="10501" width="15.140625" style="31" customWidth="1"/>
    <col min="10502" max="10502" width="19.85546875" style="31" customWidth="1"/>
    <col min="10503" max="10503" width="11.28515625" style="31" customWidth="1"/>
    <col min="10504" max="10504" width="24.28515625" style="31" customWidth="1"/>
    <col min="10505" max="10505" width="16.42578125" style="31" customWidth="1"/>
    <col min="10506" max="10506" width="24" style="31" customWidth="1"/>
    <col min="10507" max="10507" width="11.85546875" style="31" bestFit="1" customWidth="1"/>
    <col min="10508" max="10752" width="11.42578125" style="31"/>
    <col min="10753" max="10753" width="7.7109375" style="31" customWidth="1"/>
    <col min="10754" max="10754" width="55.5703125" style="31" customWidth="1"/>
    <col min="10755" max="10755" width="15.85546875" style="31" customWidth="1"/>
    <col min="10756" max="10757" width="15.140625" style="31" customWidth="1"/>
    <col min="10758" max="10758" width="19.85546875" style="31" customWidth="1"/>
    <col min="10759" max="10759" width="11.28515625" style="31" customWidth="1"/>
    <col min="10760" max="10760" width="24.28515625" style="31" customWidth="1"/>
    <col min="10761" max="10761" width="16.42578125" style="31" customWidth="1"/>
    <col min="10762" max="10762" width="24" style="31" customWidth="1"/>
    <col min="10763" max="10763" width="11.85546875" style="31" bestFit="1" customWidth="1"/>
    <col min="10764" max="11008" width="11.42578125" style="31"/>
    <col min="11009" max="11009" width="7.7109375" style="31" customWidth="1"/>
    <col min="11010" max="11010" width="55.5703125" style="31" customWidth="1"/>
    <col min="11011" max="11011" width="15.85546875" style="31" customWidth="1"/>
    <col min="11012" max="11013" width="15.140625" style="31" customWidth="1"/>
    <col min="11014" max="11014" width="19.85546875" style="31" customWidth="1"/>
    <col min="11015" max="11015" width="11.28515625" style="31" customWidth="1"/>
    <col min="11016" max="11016" width="24.28515625" style="31" customWidth="1"/>
    <col min="11017" max="11017" width="16.42578125" style="31" customWidth="1"/>
    <col min="11018" max="11018" width="24" style="31" customWidth="1"/>
    <col min="11019" max="11019" width="11.85546875" style="31" bestFit="1" customWidth="1"/>
    <col min="11020" max="11264" width="11.42578125" style="31"/>
    <col min="11265" max="11265" width="7.7109375" style="31" customWidth="1"/>
    <col min="11266" max="11266" width="55.5703125" style="31" customWidth="1"/>
    <col min="11267" max="11267" width="15.85546875" style="31" customWidth="1"/>
    <col min="11268" max="11269" width="15.140625" style="31" customWidth="1"/>
    <col min="11270" max="11270" width="19.85546875" style="31" customWidth="1"/>
    <col min="11271" max="11271" width="11.28515625" style="31" customWidth="1"/>
    <col min="11272" max="11272" width="24.28515625" style="31" customWidth="1"/>
    <col min="11273" max="11273" width="16.42578125" style="31" customWidth="1"/>
    <col min="11274" max="11274" width="24" style="31" customWidth="1"/>
    <col min="11275" max="11275" width="11.85546875" style="31" bestFit="1" customWidth="1"/>
    <col min="11276" max="11520" width="11.42578125" style="31"/>
    <col min="11521" max="11521" width="7.7109375" style="31" customWidth="1"/>
    <col min="11522" max="11522" width="55.5703125" style="31" customWidth="1"/>
    <col min="11523" max="11523" width="15.85546875" style="31" customWidth="1"/>
    <col min="11524" max="11525" width="15.140625" style="31" customWidth="1"/>
    <col min="11526" max="11526" width="19.85546875" style="31" customWidth="1"/>
    <col min="11527" max="11527" width="11.28515625" style="31" customWidth="1"/>
    <col min="11528" max="11528" width="24.28515625" style="31" customWidth="1"/>
    <col min="11529" max="11529" width="16.42578125" style="31" customWidth="1"/>
    <col min="11530" max="11530" width="24" style="31" customWidth="1"/>
    <col min="11531" max="11531" width="11.85546875" style="31" bestFit="1" customWidth="1"/>
    <col min="11532" max="11776" width="11.42578125" style="31"/>
    <col min="11777" max="11777" width="7.7109375" style="31" customWidth="1"/>
    <col min="11778" max="11778" width="55.5703125" style="31" customWidth="1"/>
    <col min="11779" max="11779" width="15.85546875" style="31" customWidth="1"/>
    <col min="11780" max="11781" width="15.140625" style="31" customWidth="1"/>
    <col min="11782" max="11782" width="19.85546875" style="31" customWidth="1"/>
    <col min="11783" max="11783" width="11.28515625" style="31" customWidth="1"/>
    <col min="11784" max="11784" width="24.28515625" style="31" customWidth="1"/>
    <col min="11785" max="11785" width="16.42578125" style="31" customWidth="1"/>
    <col min="11786" max="11786" width="24" style="31" customWidth="1"/>
    <col min="11787" max="11787" width="11.85546875" style="31" bestFit="1" customWidth="1"/>
    <col min="11788" max="12032" width="11.42578125" style="31"/>
    <col min="12033" max="12033" width="7.7109375" style="31" customWidth="1"/>
    <col min="12034" max="12034" width="55.5703125" style="31" customWidth="1"/>
    <col min="12035" max="12035" width="15.85546875" style="31" customWidth="1"/>
    <col min="12036" max="12037" width="15.140625" style="31" customWidth="1"/>
    <col min="12038" max="12038" width="19.85546875" style="31" customWidth="1"/>
    <col min="12039" max="12039" width="11.28515625" style="31" customWidth="1"/>
    <col min="12040" max="12040" width="24.28515625" style="31" customWidth="1"/>
    <col min="12041" max="12041" width="16.42578125" style="31" customWidth="1"/>
    <col min="12042" max="12042" width="24" style="31" customWidth="1"/>
    <col min="12043" max="12043" width="11.85546875" style="31" bestFit="1" customWidth="1"/>
    <col min="12044" max="12288" width="11.42578125" style="31"/>
    <col min="12289" max="12289" width="7.7109375" style="31" customWidth="1"/>
    <col min="12290" max="12290" width="55.5703125" style="31" customWidth="1"/>
    <col min="12291" max="12291" width="15.85546875" style="31" customWidth="1"/>
    <col min="12292" max="12293" width="15.140625" style="31" customWidth="1"/>
    <col min="12294" max="12294" width="19.85546875" style="31" customWidth="1"/>
    <col min="12295" max="12295" width="11.28515625" style="31" customWidth="1"/>
    <col min="12296" max="12296" width="24.28515625" style="31" customWidth="1"/>
    <col min="12297" max="12297" width="16.42578125" style="31" customWidth="1"/>
    <col min="12298" max="12298" width="24" style="31" customWidth="1"/>
    <col min="12299" max="12299" width="11.85546875" style="31" bestFit="1" customWidth="1"/>
    <col min="12300" max="12544" width="11.42578125" style="31"/>
    <col min="12545" max="12545" width="7.7109375" style="31" customWidth="1"/>
    <col min="12546" max="12546" width="55.5703125" style="31" customWidth="1"/>
    <col min="12547" max="12547" width="15.85546875" style="31" customWidth="1"/>
    <col min="12548" max="12549" width="15.140625" style="31" customWidth="1"/>
    <col min="12550" max="12550" width="19.85546875" style="31" customWidth="1"/>
    <col min="12551" max="12551" width="11.28515625" style="31" customWidth="1"/>
    <col min="12552" max="12552" width="24.28515625" style="31" customWidth="1"/>
    <col min="12553" max="12553" width="16.42578125" style="31" customWidth="1"/>
    <col min="12554" max="12554" width="24" style="31" customWidth="1"/>
    <col min="12555" max="12555" width="11.85546875" style="31" bestFit="1" customWidth="1"/>
    <col min="12556" max="12800" width="11.42578125" style="31"/>
    <col min="12801" max="12801" width="7.7109375" style="31" customWidth="1"/>
    <col min="12802" max="12802" width="55.5703125" style="31" customWidth="1"/>
    <col min="12803" max="12803" width="15.85546875" style="31" customWidth="1"/>
    <col min="12804" max="12805" width="15.140625" style="31" customWidth="1"/>
    <col min="12806" max="12806" width="19.85546875" style="31" customWidth="1"/>
    <col min="12807" max="12807" width="11.28515625" style="31" customWidth="1"/>
    <col min="12808" max="12808" width="24.28515625" style="31" customWidth="1"/>
    <col min="12809" max="12809" width="16.42578125" style="31" customWidth="1"/>
    <col min="12810" max="12810" width="24" style="31" customWidth="1"/>
    <col min="12811" max="12811" width="11.85546875" style="31" bestFit="1" customWidth="1"/>
    <col min="12812" max="13056" width="11.42578125" style="31"/>
    <col min="13057" max="13057" width="7.7109375" style="31" customWidth="1"/>
    <col min="13058" max="13058" width="55.5703125" style="31" customWidth="1"/>
    <col min="13059" max="13059" width="15.85546875" style="31" customWidth="1"/>
    <col min="13060" max="13061" width="15.140625" style="31" customWidth="1"/>
    <col min="13062" max="13062" width="19.85546875" style="31" customWidth="1"/>
    <col min="13063" max="13063" width="11.28515625" style="31" customWidth="1"/>
    <col min="13064" max="13064" width="24.28515625" style="31" customWidth="1"/>
    <col min="13065" max="13065" width="16.42578125" style="31" customWidth="1"/>
    <col min="13066" max="13066" width="24" style="31" customWidth="1"/>
    <col min="13067" max="13067" width="11.85546875" style="31" bestFit="1" customWidth="1"/>
    <col min="13068" max="13312" width="11.42578125" style="31"/>
    <col min="13313" max="13313" width="7.7109375" style="31" customWidth="1"/>
    <col min="13314" max="13314" width="55.5703125" style="31" customWidth="1"/>
    <col min="13315" max="13315" width="15.85546875" style="31" customWidth="1"/>
    <col min="13316" max="13317" width="15.140625" style="31" customWidth="1"/>
    <col min="13318" max="13318" width="19.85546875" style="31" customWidth="1"/>
    <col min="13319" max="13319" width="11.28515625" style="31" customWidth="1"/>
    <col min="13320" max="13320" width="24.28515625" style="31" customWidth="1"/>
    <col min="13321" max="13321" width="16.42578125" style="31" customWidth="1"/>
    <col min="13322" max="13322" width="24" style="31" customWidth="1"/>
    <col min="13323" max="13323" width="11.85546875" style="31" bestFit="1" customWidth="1"/>
    <col min="13324" max="13568" width="11.42578125" style="31"/>
    <col min="13569" max="13569" width="7.7109375" style="31" customWidth="1"/>
    <col min="13570" max="13570" width="55.5703125" style="31" customWidth="1"/>
    <col min="13571" max="13571" width="15.85546875" style="31" customWidth="1"/>
    <col min="13572" max="13573" width="15.140625" style="31" customWidth="1"/>
    <col min="13574" max="13574" width="19.85546875" style="31" customWidth="1"/>
    <col min="13575" max="13575" width="11.28515625" style="31" customWidth="1"/>
    <col min="13576" max="13576" width="24.28515625" style="31" customWidth="1"/>
    <col min="13577" max="13577" width="16.42578125" style="31" customWidth="1"/>
    <col min="13578" max="13578" width="24" style="31" customWidth="1"/>
    <col min="13579" max="13579" width="11.85546875" style="31" bestFit="1" customWidth="1"/>
    <col min="13580" max="13824" width="11.42578125" style="31"/>
    <col min="13825" max="13825" width="7.7109375" style="31" customWidth="1"/>
    <col min="13826" max="13826" width="55.5703125" style="31" customWidth="1"/>
    <col min="13827" max="13827" width="15.85546875" style="31" customWidth="1"/>
    <col min="13828" max="13829" width="15.140625" style="31" customWidth="1"/>
    <col min="13830" max="13830" width="19.85546875" style="31" customWidth="1"/>
    <col min="13831" max="13831" width="11.28515625" style="31" customWidth="1"/>
    <col min="13832" max="13832" width="24.28515625" style="31" customWidth="1"/>
    <col min="13833" max="13833" width="16.42578125" style="31" customWidth="1"/>
    <col min="13834" max="13834" width="24" style="31" customWidth="1"/>
    <col min="13835" max="13835" width="11.85546875" style="31" bestFit="1" customWidth="1"/>
    <col min="13836" max="14080" width="11.42578125" style="31"/>
    <col min="14081" max="14081" width="7.7109375" style="31" customWidth="1"/>
    <col min="14082" max="14082" width="55.5703125" style="31" customWidth="1"/>
    <col min="14083" max="14083" width="15.85546875" style="31" customWidth="1"/>
    <col min="14084" max="14085" width="15.140625" style="31" customWidth="1"/>
    <col min="14086" max="14086" width="19.85546875" style="31" customWidth="1"/>
    <col min="14087" max="14087" width="11.28515625" style="31" customWidth="1"/>
    <col min="14088" max="14088" width="24.28515625" style="31" customWidth="1"/>
    <col min="14089" max="14089" width="16.42578125" style="31" customWidth="1"/>
    <col min="14090" max="14090" width="24" style="31" customWidth="1"/>
    <col min="14091" max="14091" width="11.85546875" style="31" bestFit="1" customWidth="1"/>
    <col min="14092" max="14336" width="11.42578125" style="31"/>
    <col min="14337" max="14337" width="7.7109375" style="31" customWidth="1"/>
    <col min="14338" max="14338" width="55.5703125" style="31" customWidth="1"/>
    <col min="14339" max="14339" width="15.85546875" style="31" customWidth="1"/>
    <col min="14340" max="14341" width="15.140625" style="31" customWidth="1"/>
    <col min="14342" max="14342" width="19.85546875" style="31" customWidth="1"/>
    <col min="14343" max="14343" width="11.28515625" style="31" customWidth="1"/>
    <col min="14344" max="14344" width="24.28515625" style="31" customWidth="1"/>
    <col min="14345" max="14345" width="16.42578125" style="31" customWidth="1"/>
    <col min="14346" max="14346" width="24" style="31" customWidth="1"/>
    <col min="14347" max="14347" width="11.85546875" style="31" bestFit="1" customWidth="1"/>
    <col min="14348" max="14592" width="11.42578125" style="31"/>
    <col min="14593" max="14593" width="7.7109375" style="31" customWidth="1"/>
    <col min="14594" max="14594" width="55.5703125" style="31" customWidth="1"/>
    <col min="14595" max="14595" width="15.85546875" style="31" customWidth="1"/>
    <col min="14596" max="14597" width="15.140625" style="31" customWidth="1"/>
    <col min="14598" max="14598" width="19.85546875" style="31" customWidth="1"/>
    <col min="14599" max="14599" width="11.28515625" style="31" customWidth="1"/>
    <col min="14600" max="14600" width="24.28515625" style="31" customWidth="1"/>
    <col min="14601" max="14601" width="16.42578125" style="31" customWidth="1"/>
    <col min="14602" max="14602" width="24" style="31" customWidth="1"/>
    <col min="14603" max="14603" width="11.85546875" style="31" bestFit="1" customWidth="1"/>
    <col min="14604" max="14848" width="11.42578125" style="31"/>
    <col min="14849" max="14849" width="7.7109375" style="31" customWidth="1"/>
    <col min="14850" max="14850" width="55.5703125" style="31" customWidth="1"/>
    <col min="14851" max="14851" width="15.85546875" style="31" customWidth="1"/>
    <col min="14852" max="14853" width="15.140625" style="31" customWidth="1"/>
    <col min="14854" max="14854" width="19.85546875" style="31" customWidth="1"/>
    <col min="14855" max="14855" width="11.28515625" style="31" customWidth="1"/>
    <col min="14856" max="14856" width="24.28515625" style="31" customWidth="1"/>
    <col min="14857" max="14857" width="16.42578125" style="31" customWidth="1"/>
    <col min="14858" max="14858" width="24" style="31" customWidth="1"/>
    <col min="14859" max="14859" width="11.85546875" style="31" bestFit="1" customWidth="1"/>
    <col min="14860" max="15104" width="11.42578125" style="31"/>
    <col min="15105" max="15105" width="7.7109375" style="31" customWidth="1"/>
    <col min="15106" max="15106" width="55.5703125" style="31" customWidth="1"/>
    <col min="15107" max="15107" width="15.85546875" style="31" customWidth="1"/>
    <col min="15108" max="15109" width="15.140625" style="31" customWidth="1"/>
    <col min="15110" max="15110" width="19.85546875" style="31" customWidth="1"/>
    <col min="15111" max="15111" width="11.28515625" style="31" customWidth="1"/>
    <col min="15112" max="15112" width="24.28515625" style="31" customWidth="1"/>
    <col min="15113" max="15113" width="16.42578125" style="31" customWidth="1"/>
    <col min="15114" max="15114" width="24" style="31" customWidth="1"/>
    <col min="15115" max="15115" width="11.85546875" style="31" bestFit="1" customWidth="1"/>
    <col min="15116" max="15360" width="11.42578125" style="31"/>
    <col min="15361" max="15361" width="7.7109375" style="31" customWidth="1"/>
    <col min="15362" max="15362" width="55.5703125" style="31" customWidth="1"/>
    <col min="15363" max="15363" width="15.85546875" style="31" customWidth="1"/>
    <col min="15364" max="15365" width="15.140625" style="31" customWidth="1"/>
    <col min="15366" max="15366" width="19.85546875" style="31" customWidth="1"/>
    <col min="15367" max="15367" width="11.28515625" style="31" customWidth="1"/>
    <col min="15368" max="15368" width="24.28515625" style="31" customWidth="1"/>
    <col min="15369" max="15369" width="16.42578125" style="31" customWidth="1"/>
    <col min="15370" max="15370" width="24" style="31" customWidth="1"/>
    <col min="15371" max="15371" width="11.85546875" style="31" bestFit="1" customWidth="1"/>
    <col min="15372" max="15616" width="11.42578125" style="31"/>
    <col min="15617" max="15617" width="7.7109375" style="31" customWidth="1"/>
    <col min="15618" max="15618" width="55.5703125" style="31" customWidth="1"/>
    <col min="15619" max="15619" width="15.85546875" style="31" customWidth="1"/>
    <col min="15620" max="15621" width="15.140625" style="31" customWidth="1"/>
    <col min="15622" max="15622" width="19.85546875" style="31" customWidth="1"/>
    <col min="15623" max="15623" width="11.28515625" style="31" customWidth="1"/>
    <col min="15624" max="15624" width="24.28515625" style="31" customWidth="1"/>
    <col min="15625" max="15625" width="16.42578125" style="31" customWidth="1"/>
    <col min="15626" max="15626" width="24" style="31" customWidth="1"/>
    <col min="15627" max="15627" width="11.85546875" style="31" bestFit="1" customWidth="1"/>
    <col min="15628" max="15872" width="11.42578125" style="31"/>
    <col min="15873" max="15873" width="7.7109375" style="31" customWidth="1"/>
    <col min="15874" max="15874" width="55.5703125" style="31" customWidth="1"/>
    <col min="15875" max="15875" width="15.85546875" style="31" customWidth="1"/>
    <col min="15876" max="15877" width="15.140625" style="31" customWidth="1"/>
    <col min="15878" max="15878" width="19.85546875" style="31" customWidth="1"/>
    <col min="15879" max="15879" width="11.28515625" style="31" customWidth="1"/>
    <col min="15880" max="15880" width="24.28515625" style="31" customWidth="1"/>
    <col min="15881" max="15881" width="16.42578125" style="31" customWidth="1"/>
    <col min="15882" max="15882" width="24" style="31" customWidth="1"/>
    <col min="15883" max="15883" width="11.85546875" style="31" bestFit="1" customWidth="1"/>
    <col min="15884" max="16128" width="11.42578125" style="31"/>
    <col min="16129" max="16129" width="7.7109375" style="31" customWidth="1"/>
    <col min="16130" max="16130" width="55.5703125" style="31" customWidth="1"/>
    <col min="16131" max="16131" width="15.85546875" style="31" customWidth="1"/>
    <col min="16132" max="16133" width="15.140625" style="31" customWidth="1"/>
    <col min="16134" max="16134" width="19.85546875" style="31" customWidth="1"/>
    <col min="16135" max="16135" width="11.28515625" style="31" customWidth="1"/>
    <col min="16136" max="16136" width="24.28515625" style="31" customWidth="1"/>
    <col min="16137" max="16137" width="16.42578125" style="31" customWidth="1"/>
    <col min="16138" max="16138" width="24" style="31" customWidth="1"/>
    <col min="16139" max="16139" width="11.85546875" style="31" bestFit="1" customWidth="1"/>
    <col min="16140" max="16384" width="11.42578125" style="31"/>
  </cols>
  <sheetData>
    <row r="1" spans="1:11" s="5" customFormat="1" ht="7.5" customHeight="1" thickBot="1" x14ac:dyDescent="0.25">
      <c r="A1" s="1"/>
      <c r="B1" s="113"/>
      <c r="C1" s="113"/>
      <c r="D1" s="113"/>
      <c r="E1" s="113"/>
      <c r="F1" s="113"/>
      <c r="G1" s="113"/>
      <c r="H1" s="113"/>
      <c r="I1" s="2"/>
      <c r="J1" s="3"/>
      <c r="K1" s="4"/>
    </row>
    <row r="2" spans="1:11" s="9" customFormat="1" x14ac:dyDescent="0.2">
      <c r="A2" s="6"/>
      <c r="B2" s="7"/>
      <c r="C2" s="7"/>
      <c r="D2" s="7"/>
      <c r="E2" s="7"/>
      <c r="F2" s="7"/>
      <c r="G2" s="7"/>
      <c r="H2" s="7"/>
      <c r="I2" s="7"/>
      <c r="J2" s="8"/>
    </row>
    <row r="3" spans="1:11" s="9" customFormat="1" ht="15" customHeight="1" x14ac:dyDescent="0.2">
      <c r="A3" s="10"/>
      <c r="B3" s="64"/>
      <c r="C3" s="64"/>
      <c r="D3" s="65" t="s">
        <v>0</v>
      </c>
      <c r="E3" s="66"/>
      <c r="F3" s="66"/>
      <c r="G3" s="66"/>
      <c r="H3" s="67"/>
      <c r="I3" s="11" t="s">
        <v>1</v>
      </c>
      <c r="J3" s="12"/>
    </row>
    <row r="4" spans="1:11" s="9" customFormat="1" ht="15" customHeight="1" x14ac:dyDescent="0.2">
      <c r="A4" s="10"/>
      <c r="B4" s="64"/>
      <c r="C4" s="64"/>
      <c r="D4" s="68"/>
      <c r="E4" s="69"/>
      <c r="F4" s="69"/>
      <c r="G4" s="69"/>
      <c r="H4" s="70"/>
      <c r="I4" s="13" t="s">
        <v>2</v>
      </c>
      <c r="J4" s="12"/>
    </row>
    <row r="5" spans="1:11" s="9" customFormat="1" ht="40.5" x14ac:dyDescent="0.2">
      <c r="A5" s="10"/>
      <c r="B5" s="64"/>
      <c r="C5" s="64"/>
      <c r="D5" s="71"/>
      <c r="E5" s="72"/>
      <c r="F5" s="72"/>
      <c r="G5" s="72"/>
      <c r="H5" s="73"/>
      <c r="I5" s="14" t="s">
        <v>3</v>
      </c>
      <c r="J5" s="12"/>
    </row>
    <row r="6" spans="1:11" s="9" customFormat="1" x14ac:dyDescent="0.2">
      <c r="A6" s="10"/>
      <c r="J6" s="12"/>
    </row>
    <row r="7" spans="1:11" s="9" customFormat="1" ht="15" x14ac:dyDescent="0.2">
      <c r="A7" s="10"/>
      <c r="B7" s="74" t="s">
        <v>4</v>
      </c>
      <c r="C7" s="74"/>
      <c r="D7" s="74"/>
      <c r="E7" s="74"/>
      <c r="F7" s="74"/>
      <c r="G7" s="74"/>
      <c r="H7" s="74"/>
      <c r="I7" s="74"/>
      <c r="J7" s="12"/>
    </row>
    <row r="8" spans="1:11" s="9" customFormat="1" ht="33" customHeight="1" x14ac:dyDescent="0.2">
      <c r="A8" s="10"/>
      <c r="B8" s="106" t="s">
        <v>5</v>
      </c>
      <c r="C8" s="106"/>
      <c r="D8" s="106"/>
      <c r="E8" s="106"/>
      <c r="F8" s="106"/>
      <c r="G8" s="106"/>
      <c r="H8" s="106"/>
      <c r="I8" s="106"/>
      <c r="J8" s="12"/>
    </row>
    <row r="9" spans="1:11" s="9" customFormat="1" ht="18.75" x14ac:dyDescent="0.4">
      <c r="A9" s="10"/>
      <c r="B9" s="15"/>
      <c r="C9" s="16"/>
      <c r="D9" s="16"/>
      <c r="E9" s="16"/>
      <c r="F9" s="16"/>
      <c r="G9" s="16"/>
      <c r="H9" s="16"/>
      <c r="I9" s="15"/>
      <c r="J9" s="12"/>
    </row>
    <row r="10" spans="1:11" s="9" customFormat="1" ht="27" customHeight="1" x14ac:dyDescent="0.2">
      <c r="A10" s="10"/>
      <c r="B10" s="98" t="s">
        <v>6</v>
      </c>
      <c r="C10" s="98"/>
      <c r="D10" s="104" t="s">
        <v>7</v>
      </c>
      <c r="E10" s="105"/>
      <c r="F10" s="17" t="s">
        <v>8</v>
      </c>
      <c r="G10" s="101">
        <v>41488869</v>
      </c>
      <c r="H10" s="101"/>
      <c r="I10" s="101"/>
      <c r="J10" s="12"/>
    </row>
    <row r="11" spans="1:11" s="9" customFormat="1" ht="19.5" customHeight="1" x14ac:dyDescent="0.2">
      <c r="A11" s="10"/>
      <c r="B11" s="98" t="s">
        <v>9</v>
      </c>
      <c r="C11" s="98"/>
      <c r="D11" s="104" t="s">
        <v>7</v>
      </c>
      <c r="E11" s="105"/>
      <c r="F11" s="17" t="s">
        <v>10</v>
      </c>
      <c r="G11" s="101" t="s">
        <v>11</v>
      </c>
      <c r="H11" s="101"/>
      <c r="I11" s="101"/>
      <c r="J11" s="12"/>
    </row>
    <row r="12" spans="1:11" s="9" customFormat="1" ht="26.25" customHeight="1" x14ac:dyDescent="0.2">
      <c r="A12" s="10"/>
      <c r="B12" s="98" t="s">
        <v>12</v>
      </c>
      <c r="C12" s="98"/>
      <c r="D12" s="99" t="s">
        <v>13</v>
      </c>
      <c r="E12" s="100"/>
      <c r="F12" s="17" t="s">
        <v>14</v>
      </c>
      <c r="G12" s="101" t="s">
        <v>15</v>
      </c>
      <c r="H12" s="101"/>
      <c r="I12" s="101"/>
      <c r="J12" s="12"/>
    </row>
    <row r="13" spans="1:11" s="9" customFormat="1" ht="57" x14ac:dyDescent="0.2">
      <c r="A13" s="10"/>
      <c r="B13" s="98" t="s">
        <v>16</v>
      </c>
      <c r="C13" s="98"/>
      <c r="D13" s="99">
        <v>3206513183</v>
      </c>
      <c r="E13" s="100"/>
      <c r="F13" s="18" t="s">
        <v>17</v>
      </c>
      <c r="G13" s="101" t="s">
        <v>18</v>
      </c>
      <c r="H13" s="101"/>
      <c r="I13" s="101"/>
      <c r="J13" s="12"/>
    </row>
    <row r="14" spans="1:11" s="9" customFormat="1" ht="15" x14ac:dyDescent="0.2">
      <c r="A14" s="10"/>
      <c r="B14" s="98" t="s">
        <v>19</v>
      </c>
      <c r="C14" s="98"/>
      <c r="D14" s="102" t="s">
        <v>20</v>
      </c>
      <c r="E14" s="103"/>
      <c r="F14" s="18" t="s">
        <v>21</v>
      </c>
      <c r="G14" s="101" t="s">
        <v>18</v>
      </c>
      <c r="H14" s="101"/>
      <c r="I14" s="101"/>
      <c r="J14" s="12"/>
    </row>
    <row r="15" spans="1:11" s="9" customFormat="1" ht="18.75" x14ac:dyDescent="0.4">
      <c r="A15" s="10"/>
      <c r="B15" s="15"/>
      <c r="C15" s="15"/>
      <c r="D15" s="15"/>
      <c r="E15" s="15"/>
      <c r="F15" s="15"/>
      <c r="G15" s="15"/>
      <c r="H15" s="15"/>
      <c r="I15" s="15"/>
      <c r="J15" s="12"/>
    </row>
    <row r="16" spans="1:11" s="9" customFormat="1" ht="15" x14ac:dyDescent="0.2">
      <c r="A16" s="10"/>
      <c r="B16" s="95" t="s">
        <v>22</v>
      </c>
      <c r="C16" s="95"/>
      <c r="D16" s="95"/>
      <c r="E16" s="95"/>
      <c r="F16" s="95"/>
      <c r="G16" s="95"/>
      <c r="H16" s="95"/>
      <c r="I16" s="95"/>
      <c r="J16" s="12"/>
    </row>
    <row r="17" spans="1:15" s="9" customFormat="1" ht="182.25" customHeight="1" thickBot="1" x14ac:dyDescent="0.25">
      <c r="A17" s="10"/>
      <c r="B17" s="96" t="s">
        <v>23</v>
      </c>
      <c r="C17" s="96"/>
      <c r="D17" s="96"/>
      <c r="E17" s="96"/>
      <c r="F17" s="96"/>
      <c r="G17" s="96"/>
      <c r="H17" s="96"/>
      <c r="I17" s="96"/>
      <c r="J17" s="12"/>
    </row>
    <row r="18" spans="1:15" s="9" customFormat="1" ht="25.5" customHeight="1" thickBot="1" x14ac:dyDescent="0.4">
      <c r="A18" s="10"/>
      <c r="B18" s="83" t="s">
        <v>24</v>
      </c>
      <c r="C18" s="84"/>
      <c r="D18" s="84"/>
      <c r="E18" s="84"/>
      <c r="F18" s="84"/>
      <c r="G18" s="84"/>
      <c r="H18" s="84"/>
      <c r="I18" s="85"/>
      <c r="J18" s="19"/>
      <c r="K18"/>
      <c r="L18"/>
      <c r="M18"/>
      <c r="N18"/>
      <c r="O18"/>
    </row>
    <row r="19" spans="1:15" s="9" customFormat="1" ht="37.5" customHeight="1" thickBot="1" x14ac:dyDescent="0.3">
      <c r="A19" s="10"/>
      <c r="B19" s="20" t="s">
        <v>25</v>
      </c>
      <c r="C19" s="21" t="s">
        <v>26</v>
      </c>
      <c r="D19" s="21" t="s">
        <v>27</v>
      </c>
      <c r="E19" s="21" t="s">
        <v>28</v>
      </c>
      <c r="F19" s="21" t="s">
        <v>29</v>
      </c>
      <c r="G19" s="21" t="s">
        <v>30</v>
      </c>
      <c r="H19" s="22" t="s">
        <v>31</v>
      </c>
      <c r="I19" s="23" t="s">
        <v>32</v>
      </c>
      <c r="J19" s="19"/>
      <c r="K19"/>
      <c r="L19"/>
      <c r="M19"/>
      <c r="N19"/>
      <c r="O19"/>
    </row>
    <row r="20" spans="1:15" s="9" customFormat="1" ht="91.5" customHeight="1" thickBot="1" x14ac:dyDescent="0.3">
      <c r="A20" s="10"/>
      <c r="B20" s="24">
        <v>1</v>
      </c>
      <c r="C20" s="25" t="s">
        <v>33</v>
      </c>
      <c r="D20" s="26" t="s">
        <v>34</v>
      </c>
      <c r="E20" s="27" t="s">
        <v>35</v>
      </c>
      <c r="F20" s="28">
        <v>12</v>
      </c>
      <c r="G20" s="29">
        <v>7357000</v>
      </c>
      <c r="H20" s="29">
        <f>+G20</f>
        <v>7357000</v>
      </c>
      <c r="I20" s="30">
        <f>+H20*F20</f>
        <v>88284000</v>
      </c>
      <c r="J20" s="19"/>
      <c r="K20"/>
      <c r="L20"/>
      <c r="M20"/>
      <c r="N20"/>
      <c r="O20"/>
    </row>
    <row r="21" spans="1:15" s="9" customFormat="1" ht="16.5" x14ac:dyDescent="0.3">
      <c r="A21" s="10"/>
      <c r="B21" s="97"/>
      <c r="C21" s="97"/>
      <c r="D21" s="97"/>
      <c r="E21" s="97"/>
      <c r="F21" s="97"/>
      <c r="G21" s="97"/>
      <c r="H21" s="97"/>
      <c r="I21" s="16"/>
      <c r="J21" s="12"/>
    </row>
    <row r="22" spans="1:15" s="9" customFormat="1" ht="16.5" x14ac:dyDescent="0.3">
      <c r="A22" s="10"/>
      <c r="B22" s="97"/>
      <c r="C22" s="97"/>
      <c r="D22" s="97"/>
      <c r="E22" s="97"/>
      <c r="F22" s="97"/>
      <c r="G22" s="97"/>
      <c r="H22" s="97"/>
      <c r="I22" s="16"/>
      <c r="J22" s="12"/>
    </row>
    <row r="23" spans="1:15" s="9" customFormat="1" ht="16.5" x14ac:dyDescent="0.3">
      <c r="A23" s="10"/>
      <c r="B23" s="97"/>
      <c r="C23" s="97"/>
      <c r="D23" s="97"/>
      <c r="E23" s="97"/>
      <c r="F23" s="97"/>
      <c r="G23" s="97"/>
      <c r="H23" s="97"/>
      <c r="I23" s="16"/>
      <c r="J23" s="12"/>
    </row>
    <row r="24" spans="1:15" s="9" customFormat="1" ht="116.25" customHeight="1" x14ac:dyDescent="0.2">
      <c r="A24" s="86" t="s">
        <v>36</v>
      </c>
      <c r="B24" s="87"/>
      <c r="C24" s="88"/>
      <c r="D24" s="123" t="s">
        <v>37</v>
      </c>
      <c r="E24" s="124"/>
      <c r="F24" s="124"/>
      <c r="G24" s="124"/>
      <c r="H24" s="124"/>
      <c r="I24" s="124"/>
      <c r="J24" s="125"/>
    </row>
    <row r="25" spans="1:15" ht="15" thickBot="1" x14ac:dyDescent="0.25">
      <c r="A25" s="110"/>
      <c r="B25" s="111"/>
      <c r="C25" s="111"/>
      <c r="D25" s="111"/>
      <c r="E25" s="111"/>
      <c r="F25" s="111"/>
      <c r="G25" s="111"/>
      <c r="H25" s="111"/>
      <c r="I25" s="111"/>
      <c r="J25" s="112"/>
    </row>
    <row r="29" spans="1:15" x14ac:dyDescent="0.2">
      <c r="I29" s="33"/>
    </row>
    <row r="31" spans="1:15" x14ac:dyDescent="0.2">
      <c r="I31" s="33"/>
    </row>
  </sheetData>
  <protectedRanges>
    <protectedRange algorithmName="SHA-512" hashValue="h2RBj+nJxEFMHQacpNZqghwzTVGGJf936inzyCat523C8v9i03387Te7F0AZ+4yfvhJLzGn7Gq6QedfZKj9TMw==" saltValue="q0RBucOXzSfjPvPojlTCoQ==" spinCount="100000" sqref="D24" name="Rango1"/>
  </protectedRanges>
  <mergeCells count="29">
    <mergeCell ref="B10:C10"/>
    <mergeCell ref="D10:E10"/>
    <mergeCell ref="G10:I10"/>
    <mergeCell ref="B1:H1"/>
    <mergeCell ref="B3:C5"/>
    <mergeCell ref="D3:H5"/>
    <mergeCell ref="B7:I7"/>
    <mergeCell ref="B8:I8"/>
    <mergeCell ref="B11:C11"/>
    <mergeCell ref="D11:E11"/>
    <mergeCell ref="G11:I11"/>
    <mergeCell ref="B12:C12"/>
    <mergeCell ref="D12:E12"/>
    <mergeCell ref="G12:I12"/>
    <mergeCell ref="B13:C13"/>
    <mergeCell ref="D13:E13"/>
    <mergeCell ref="G13:I13"/>
    <mergeCell ref="B14:C14"/>
    <mergeCell ref="D14:E14"/>
    <mergeCell ref="G14:I14"/>
    <mergeCell ref="A24:C24"/>
    <mergeCell ref="D24:J24"/>
    <mergeCell ref="A25:J25"/>
    <mergeCell ref="B16:I16"/>
    <mergeCell ref="B17:I17"/>
    <mergeCell ref="B18:I18"/>
    <mergeCell ref="B21:H21"/>
    <mergeCell ref="B22:H22"/>
    <mergeCell ref="B23:H23"/>
  </mergeCells>
  <conditionalFormatting sqref="B10:B14 D10:E14">
    <cfRule type="cellIs" dxfId="18" priority="2" operator="equal">
      <formula>0</formula>
    </cfRule>
  </conditionalFormatting>
  <conditionalFormatting sqref="D24">
    <cfRule type="cellIs" dxfId="17" priority="1" operator="equal">
      <formula>0</formula>
    </cfRule>
  </conditionalFormatting>
  <conditionalFormatting sqref="G10:H14">
    <cfRule type="cellIs" dxfId="16" priority="3" operator="equal">
      <formula>0</formula>
    </cfRule>
  </conditionalFormatting>
  <hyperlinks>
    <hyperlink ref="D14" r:id="rId1" xr:uid="{D26E9C16-DD45-40BD-8CCA-3CF568DBCA7D}"/>
  </hyperlinks>
  <printOptions horizontalCentered="1" verticalCentered="1"/>
  <pageMargins left="0.39370078740157483" right="0.35433070866141736" top="0.43307086614173229" bottom="0.19685039370078741" header="0" footer="0"/>
  <pageSetup scale="62" orientation="portrait" r:id="rId2"/>
  <headerFooter alignWithMargins="0"/>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5EBFD2-0DA7-4774-8437-3D1C0A74CB6B}">
  <sheetPr>
    <pageSetUpPr fitToPage="1"/>
  </sheetPr>
  <dimension ref="A1:O31"/>
  <sheetViews>
    <sheetView topLeftCell="A17" zoomScale="85" zoomScaleNormal="85" zoomScaleSheetLayoutView="90" workbookViewId="0">
      <selection activeCell="G20" sqref="G20"/>
    </sheetView>
    <sheetView workbookViewId="1"/>
  </sheetViews>
  <sheetFormatPr baseColWidth="10" defaultRowHeight="14.25" x14ac:dyDescent="0.2"/>
  <cols>
    <col min="1" max="1" width="7.7109375" style="40" customWidth="1"/>
    <col min="2" max="2" width="11.140625" style="40" customWidth="1"/>
    <col min="3" max="3" width="15.85546875" style="40" customWidth="1"/>
    <col min="4" max="4" width="15.140625" style="40" customWidth="1"/>
    <col min="5" max="5" width="15.140625" style="41" customWidth="1"/>
    <col min="6" max="6" width="18.28515625" style="40" customWidth="1"/>
    <col min="7" max="7" width="18.85546875" style="40" customWidth="1"/>
    <col min="8" max="8" width="24.28515625" style="40" customWidth="1"/>
    <col min="9" max="9" width="16.42578125" style="43" customWidth="1"/>
    <col min="10" max="10" width="7.140625" style="40" customWidth="1"/>
    <col min="11" max="11" width="11.85546875" style="9" bestFit="1" customWidth="1"/>
    <col min="12" max="256" width="11.42578125" style="40"/>
    <col min="257" max="257" width="7.7109375" style="40" customWidth="1"/>
    <col min="258" max="258" width="55.5703125" style="40" customWidth="1"/>
    <col min="259" max="259" width="15.85546875" style="40" customWidth="1"/>
    <col min="260" max="261" width="15.140625" style="40" customWidth="1"/>
    <col min="262" max="262" width="19.85546875" style="40" customWidth="1"/>
    <col min="263" max="263" width="11.28515625" style="40" customWidth="1"/>
    <col min="264" max="264" width="24.28515625" style="40" customWidth="1"/>
    <col min="265" max="265" width="16.42578125" style="40" customWidth="1"/>
    <col min="266" max="266" width="24" style="40" customWidth="1"/>
    <col min="267" max="267" width="11.85546875" style="40" bestFit="1" customWidth="1"/>
    <col min="268" max="512" width="11.42578125" style="40"/>
    <col min="513" max="513" width="7.7109375" style="40" customWidth="1"/>
    <col min="514" max="514" width="55.5703125" style="40" customWidth="1"/>
    <col min="515" max="515" width="15.85546875" style="40" customWidth="1"/>
    <col min="516" max="517" width="15.140625" style="40" customWidth="1"/>
    <col min="518" max="518" width="19.85546875" style="40" customWidth="1"/>
    <col min="519" max="519" width="11.28515625" style="40" customWidth="1"/>
    <col min="520" max="520" width="24.28515625" style="40" customWidth="1"/>
    <col min="521" max="521" width="16.42578125" style="40" customWidth="1"/>
    <col min="522" max="522" width="24" style="40" customWidth="1"/>
    <col min="523" max="523" width="11.85546875" style="40" bestFit="1" customWidth="1"/>
    <col min="524" max="768" width="11.42578125" style="40"/>
    <col min="769" max="769" width="7.7109375" style="40" customWidth="1"/>
    <col min="770" max="770" width="55.5703125" style="40" customWidth="1"/>
    <col min="771" max="771" width="15.85546875" style="40" customWidth="1"/>
    <col min="772" max="773" width="15.140625" style="40" customWidth="1"/>
    <col min="774" max="774" width="19.85546875" style="40" customWidth="1"/>
    <col min="775" max="775" width="11.28515625" style="40" customWidth="1"/>
    <col min="776" max="776" width="24.28515625" style="40" customWidth="1"/>
    <col min="777" max="777" width="16.42578125" style="40" customWidth="1"/>
    <col min="778" max="778" width="24" style="40" customWidth="1"/>
    <col min="779" max="779" width="11.85546875" style="40" bestFit="1" customWidth="1"/>
    <col min="780" max="1024" width="11.42578125" style="40"/>
    <col min="1025" max="1025" width="7.7109375" style="40" customWidth="1"/>
    <col min="1026" max="1026" width="55.5703125" style="40" customWidth="1"/>
    <col min="1027" max="1027" width="15.85546875" style="40" customWidth="1"/>
    <col min="1028" max="1029" width="15.140625" style="40" customWidth="1"/>
    <col min="1030" max="1030" width="19.85546875" style="40" customWidth="1"/>
    <col min="1031" max="1031" width="11.28515625" style="40" customWidth="1"/>
    <col min="1032" max="1032" width="24.28515625" style="40" customWidth="1"/>
    <col min="1033" max="1033" width="16.42578125" style="40" customWidth="1"/>
    <col min="1034" max="1034" width="24" style="40" customWidth="1"/>
    <col min="1035" max="1035" width="11.85546875" style="40" bestFit="1" customWidth="1"/>
    <col min="1036" max="1280" width="11.42578125" style="40"/>
    <col min="1281" max="1281" width="7.7109375" style="40" customWidth="1"/>
    <col min="1282" max="1282" width="55.5703125" style="40" customWidth="1"/>
    <col min="1283" max="1283" width="15.85546875" style="40" customWidth="1"/>
    <col min="1284" max="1285" width="15.140625" style="40" customWidth="1"/>
    <col min="1286" max="1286" width="19.85546875" style="40" customWidth="1"/>
    <col min="1287" max="1287" width="11.28515625" style="40" customWidth="1"/>
    <col min="1288" max="1288" width="24.28515625" style="40" customWidth="1"/>
    <col min="1289" max="1289" width="16.42578125" style="40" customWidth="1"/>
    <col min="1290" max="1290" width="24" style="40" customWidth="1"/>
    <col min="1291" max="1291" width="11.85546875" style="40" bestFit="1" customWidth="1"/>
    <col min="1292" max="1536" width="11.42578125" style="40"/>
    <col min="1537" max="1537" width="7.7109375" style="40" customWidth="1"/>
    <col min="1538" max="1538" width="55.5703125" style="40" customWidth="1"/>
    <col min="1539" max="1539" width="15.85546875" style="40" customWidth="1"/>
    <col min="1540" max="1541" width="15.140625" style="40" customWidth="1"/>
    <col min="1542" max="1542" width="19.85546875" style="40" customWidth="1"/>
    <col min="1543" max="1543" width="11.28515625" style="40" customWidth="1"/>
    <col min="1544" max="1544" width="24.28515625" style="40" customWidth="1"/>
    <col min="1545" max="1545" width="16.42578125" style="40" customWidth="1"/>
    <col min="1546" max="1546" width="24" style="40" customWidth="1"/>
    <col min="1547" max="1547" width="11.85546875" style="40" bestFit="1" customWidth="1"/>
    <col min="1548" max="1792" width="11.42578125" style="40"/>
    <col min="1793" max="1793" width="7.7109375" style="40" customWidth="1"/>
    <col min="1794" max="1794" width="55.5703125" style="40" customWidth="1"/>
    <col min="1795" max="1795" width="15.85546875" style="40" customWidth="1"/>
    <col min="1796" max="1797" width="15.140625" style="40" customWidth="1"/>
    <col min="1798" max="1798" width="19.85546875" style="40" customWidth="1"/>
    <col min="1799" max="1799" width="11.28515625" style="40" customWidth="1"/>
    <col min="1800" max="1800" width="24.28515625" style="40" customWidth="1"/>
    <col min="1801" max="1801" width="16.42578125" style="40" customWidth="1"/>
    <col min="1802" max="1802" width="24" style="40" customWidth="1"/>
    <col min="1803" max="1803" width="11.85546875" style="40" bestFit="1" customWidth="1"/>
    <col min="1804" max="2048" width="11.42578125" style="40"/>
    <col min="2049" max="2049" width="7.7109375" style="40" customWidth="1"/>
    <col min="2050" max="2050" width="55.5703125" style="40" customWidth="1"/>
    <col min="2051" max="2051" width="15.85546875" style="40" customWidth="1"/>
    <col min="2052" max="2053" width="15.140625" style="40" customWidth="1"/>
    <col min="2054" max="2054" width="19.85546875" style="40" customWidth="1"/>
    <col min="2055" max="2055" width="11.28515625" style="40" customWidth="1"/>
    <col min="2056" max="2056" width="24.28515625" style="40" customWidth="1"/>
    <col min="2057" max="2057" width="16.42578125" style="40" customWidth="1"/>
    <col min="2058" max="2058" width="24" style="40" customWidth="1"/>
    <col min="2059" max="2059" width="11.85546875" style="40" bestFit="1" customWidth="1"/>
    <col min="2060" max="2304" width="11.42578125" style="40"/>
    <col min="2305" max="2305" width="7.7109375" style="40" customWidth="1"/>
    <col min="2306" max="2306" width="55.5703125" style="40" customWidth="1"/>
    <col min="2307" max="2307" width="15.85546875" style="40" customWidth="1"/>
    <col min="2308" max="2309" width="15.140625" style="40" customWidth="1"/>
    <col min="2310" max="2310" width="19.85546875" style="40" customWidth="1"/>
    <col min="2311" max="2311" width="11.28515625" style="40" customWidth="1"/>
    <col min="2312" max="2312" width="24.28515625" style="40" customWidth="1"/>
    <col min="2313" max="2313" width="16.42578125" style="40" customWidth="1"/>
    <col min="2314" max="2314" width="24" style="40" customWidth="1"/>
    <col min="2315" max="2315" width="11.85546875" style="40" bestFit="1" customWidth="1"/>
    <col min="2316" max="2560" width="11.42578125" style="40"/>
    <col min="2561" max="2561" width="7.7109375" style="40" customWidth="1"/>
    <col min="2562" max="2562" width="55.5703125" style="40" customWidth="1"/>
    <col min="2563" max="2563" width="15.85546875" style="40" customWidth="1"/>
    <col min="2564" max="2565" width="15.140625" style="40" customWidth="1"/>
    <col min="2566" max="2566" width="19.85546875" style="40" customWidth="1"/>
    <col min="2567" max="2567" width="11.28515625" style="40" customWidth="1"/>
    <col min="2568" max="2568" width="24.28515625" style="40" customWidth="1"/>
    <col min="2569" max="2569" width="16.42578125" style="40" customWidth="1"/>
    <col min="2570" max="2570" width="24" style="40" customWidth="1"/>
    <col min="2571" max="2571" width="11.85546875" style="40" bestFit="1" customWidth="1"/>
    <col min="2572" max="2816" width="11.42578125" style="40"/>
    <col min="2817" max="2817" width="7.7109375" style="40" customWidth="1"/>
    <col min="2818" max="2818" width="55.5703125" style="40" customWidth="1"/>
    <col min="2819" max="2819" width="15.85546875" style="40" customWidth="1"/>
    <col min="2820" max="2821" width="15.140625" style="40" customWidth="1"/>
    <col min="2822" max="2822" width="19.85546875" style="40" customWidth="1"/>
    <col min="2823" max="2823" width="11.28515625" style="40" customWidth="1"/>
    <col min="2824" max="2824" width="24.28515625" style="40" customWidth="1"/>
    <col min="2825" max="2825" width="16.42578125" style="40" customWidth="1"/>
    <col min="2826" max="2826" width="24" style="40" customWidth="1"/>
    <col min="2827" max="2827" width="11.85546875" style="40" bestFit="1" customWidth="1"/>
    <col min="2828" max="3072" width="11.42578125" style="40"/>
    <col min="3073" max="3073" width="7.7109375" style="40" customWidth="1"/>
    <col min="3074" max="3074" width="55.5703125" style="40" customWidth="1"/>
    <col min="3075" max="3075" width="15.85546875" style="40" customWidth="1"/>
    <col min="3076" max="3077" width="15.140625" style="40" customWidth="1"/>
    <col min="3078" max="3078" width="19.85546875" style="40" customWidth="1"/>
    <col min="3079" max="3079" width="11.28515625" style="40" customWidth="1"/>
    <col min="3080" max="3080" width="24.28515625" style="40" customWidth="1"/>
    <col min="3081" max="3081" width="16.42578125" style="40" customWidth="1"/>
    <col min="3082" max="3082" width="24" style="40" customWidth="1"/>
    <col min="3083" max="3083" width="11.85546875" style="40" bestFit="1" customWidth="1"/>
    <col min="3084" max="3328" width="11.42578125" style="40"/>
    <col min="3329" max="3329" width="7.7109375" style="40" customWidth="1"/>
    <col min="3330" max="3330" width="55.5703125" style="40" customWidth="1"/>
    <col min="3331" max="3331" width="15.85546875" style="40" customWidth="1"/>
    <col min="3332" max="3333" width="15.140625" style="40" customWidth="1"/>
    <col min="3334" max="3334" width="19.85546875" style="40" customWidth="1"/>
    <col min="3335" max="3335" width="11.28515625" style="40" customWidth="1"/>
    <col min="3336" max="3336" width="24.28515625" style="40" customWidth="1"/>
    <col min="3337" max="3337" width="16.42578125" style="40" customWidth="1"/>
    <col min="3338" max="3338" width="24" style="40" customWidth="1"/>
    <col min="3339" max="3339" width="11.85546875" style="40" bestFit="1" customWidth="1"/>
    <col min="3340" max="3584" width="11.42578125" style="40"/>
    <col min="3585" max="3585" width="7.7109375" style="40" customWidth="1"/>
    <col min="3586" max="3586" width="55.5703125" style="40" customWidth="1"/>
    <col min="3587" max="3587" width="15.85546875" style="40" customWidth="1"/>
    <col min="3588" max="3589" width="15.140625" style="40" customWidth="1"/>
    <col min="3590" max="3590" width="19.85546875" style="40" customWidth="1"/>
    <col min="3591" max="3591" width="11.28515625" style="40" customWidth="1"/>
    <col min="3592" max="3592" width="24.28515625" style="40" customWidth="1"/>
    <col min="3593" max="3593" width="16.42578125" style="40" customWidth="1"/>
    <col min="3594" max="3594" width="24" style="40" customWidth="1"/>
    <col min="3595" max="3595" width="11.85546875" style="40" bestFit="1" customWidth="1"/>
    <col min="3596" max="3840" width="11.42578125" style="40"/>
    <col min="3841" max="3841" width="7.7109375" style="40" customWidth="1"/>
    <col min="3842" max="3842" width="55.5703125" style="40" customWidth="1"/>
    <col min="3843" max="3843" width="15.85546875" style="40" customWidth="1"/>
    <col min="3844" max="3845" width="15.140625" style="40" customWidth="1"/>
    <col min="3846" max="3846" width="19.85546875" style="40" customWidth="1"/>
    <col min="3847" max="3847" width="11.28515625" style="40" customWidth="1"/>
    <col min="3848" max="3848" width="24.28515625" style="40" customWidth="1"/>
    <col min="3849" max="3849" width="16.42578125" style="40" customWidth="1"/>
    <col min="3850" max="3850" width="24" style="40" customWidth="1"/>
    <col min="3851" max="3851" width="11.85546875" style="40" bestFit="1" customWidth="1"/>
    <col min="3852" max="4096" width="11.42578125" style="40"/>
    <col min="4097" max="4097" width="7.7109375" style="40" customWidth="1"/>
    <col min="4098" max="4098" width="55.5703125" style="40" customWidth="1"/>
    <col min="4099" max="4099" width="15.85546875" style="40" customWidth="1"/>
    <col min="4100" max="4101" width="15.140625" style="40" customWidth="1"/>
    <col min="4102" max="4102" width="19.85546875" style="40" customWidth="1"/>
    <col min="4103" max="4103" width="11.28515625" style="40" customWidth="1"/>
    <col min="4104" max="4104" width="24.28515625" style="40" customWidth="1"/>
    <col min="4105" max="4105" width="16.42578125" style="40" customWidth="1"/>
    <col min="4106" max="4106" width="24" style="40" customWidth="1"/>
    <col min="4107" max="4107" width="11.85546875" style="40" bestFit="1" customWidth="1"/>
    <col min="4108" max="4352" width="11.42578125" style="40"/>
    <col min="4353" max="4353" width="7.7109375" style="40" customWidth="1"/>
    <col min="4354" max="4354" width="55.5703125" style="40" customWidth="1"/>
    <col min="4355" max="4355" width="15.85546875" style="40" customWidth="1"/>
    <col min="4356" max="4357" width="15.140625" style="40" customWidth="1"/>
    <col min="4358" max="4358" width="19.85546875" style="40" customWidth="1"/>
    <col min="4359" max="4359" width="11.28515625" style="40" customWidth="1"/>
    <col min="4360" max="4360" width="24.28515625" style="40" customWidth="1"/>
    <col min="4361" max="4361" width="16.42578125" style="40" customWidth="1"/>
    <col min="4362" max="4362" width="24" style="40" customWidth="1"/>
    <col min="4363" max="4363" width="11.85546875" style="40" bestFit="1" customWidth="1"/>
    <col min="4364" max="4608" width="11.42578125" style="40"/>
    <col min="4609" max="4609" width="7.7109375" style="40" customWidth="1"/>
    <col min="4610" max="4610" width="55.5703125" style="40" customWidth="1"/>
    <col min="4611" max="4611" width="15.85546875" style="40" customWidth="1"/>
    <col min="4612" max="4613" width="15.140625" style="40" customWidth="1"/>
    <col min="4614" max="4614" width="19.85546875" style="40" customWidth="1"/>
    <col min="4615" max="4615" width="11.28515625" style="40" customWidth="1"/>
    <col min="4616" max="4616" width="24.28515625" style="40" customWidth="1"/>
    <col min="4617" max="4617" width="16.42578125" style="40" customWidth="1"/>
    <col min="4618" max="4618" width="24" style="40" customWidth="1"/>
    <col min="4619" max="4619" width="11.85546875" style="40" bestFit="1" customWidth="1"/>
    <col min="4620" max="4864" width="11.42578125" style="40"/>
    <col min="4865" max="4865" width="7.7109375" style="40" customWidth="1"/>
    <col min="4866" max="4866" width="55.5703125" style="40" customWidth="1"/>
    <col min="4867" max="4867" width="15.85546875" style="40" customWidth="1"/>
    <col min="4868" max="4869" width="15.140625" style="40" customWidth="1"/>
    <col min="4870" max="4870" width="19.85546875" style="40" customWidth="1"/>
    <col min="4871" max="4871" width="11.28515625" style="40" customWidth="1"/>
    <col min="4872" max="4872" width="24.28515625" style="40" customWidth="1"/>
    <col min="4873" max="4873" width="16.42578125" style="40" customWidth="1"/>
    <col min="4874" max="4874" width="24" style="40" customWidth="1"/>
    <col min="4875" max="4875" width="11.85546875" style="40" bestFit="1" customWidth="1"/>
    <col min="4876" max="5120" width="11.42578125" style="40"/>
    <col min="5121" max="5121" width="7.7109375" style="40" customWidth="1"/>
    <col min="5122" max="5122" width="55.5703125" style="40" customWidth="1"/>
    <col min="5123" max="5123" width="15.85546875" style="40" customWidth="1"/>
    <col min="5124" max="5125" width="15.140625" style="40" customWidth="1"/>
    <col min="5126" max="5126" width="19.85546875" style="40" customWidth="1"/>
    <col min="5127" max="5127" width="11.28515625" style="40" customWidth="1"/>
    <col min="5128" max="5128" width="24.28515625" style="40" customWidth="1"/>
    <col min="5129" max="5129" width="16.42578125" style="40" customWidth="1"/>
    <col min="5130" max="5130" width="24" style="40" customWidth="1"/>
    <col min="5131" max="5131" width="11.85546875" style="40" bestFit="1" customWidth="1"/>
    <col min="5132" max="5376" width="11.42578125" style="40"/>
    <col min="5377" max="5377" width="7.7109375" style="40" customWidth="1"/>
    <col min="5378" max="5378" width="55.5703125" style="40" customWidth="1"/>
    <col min="5379" max="5379" width="15.85546875" style="40" customWidth="1"/>
    <col min="5380" max="5381" width="15.140625" style="40" customWidth="1"/>
    <col min="5382" max="5382" width="19.85546875" style="40" customWidth="1"/>
    <col min="5383" max="5383" width="11.28515625" style="40" customWidth="1"/>
    <col min="5384" max="5384" width="24.28515625" style="40" customWidth="1"/>
    <col min="5385" max="5385" width="16.42578125" style="40" customWidth="1"/>
    <col min="5386" max="5386" width="24" style="40" customWidth="1"/>
    <col min="5387" max="5387" width="11.85546875" style="40" bestFit="1" customWidth="1"/>
    <col min="5388" max="5632" width="11.42578125" style="40"/>
    <col min="5633" max="5633" width="7.7109375" style="40" customWidth="1"/>
    <col min="5634" max="5634" width="55.5703125" style="40" customWidth="1"/>
    <col min="5635" max="5635" width="15.85546875" style="40" customWidth="1"/>
    <col min="5636" max="5637" width="15.140625" style="40" customWidth="1"/>
    <col min="5638" max="5638" width="19.85546875" style="40" customWidth="1"/>
    <col min="5639" max="5639" width="11.28515625" style="40" customWidth="1"/>
    <col min="5640" max="5640" width="24.28515625" style="40" customWidth="1"/>
    <col min="5641" max="5641" width="16.42578125" style="40" customWidth="1"/>
    <col min="5642" max="5642" width="24" style="40" customWidth="1"/>
    <col min="5643" max="5643" width="11.85546875" style="40" bestFit="1" customWidth="1"/>
    <col min="5644" max="5888" width="11.42578125" style="40"/>
    <col min="5889" max="5889" width="7.7109375" style="40" customWidth="1"/>
    <col min="5890" max="5890" width="55.5703125" style="40" customWidth="1"/>
    <col min="5891" max="5891" width="15.85546875" style="40" customWidth="1"/>
    <col min="5892" max="5893" width="15.140625" style="40" customWidth="1"/>
    <col min="5894" max="5894" width="19.85546875" style="40" customWidth="1"/>
    <col min="5895" max="5895" width="11.28515625" style="40" customWidth="1"/>
    <col min="5896" max="5896" width="24.28515625" style="40" customWidth="1"/>
    <col min="5897" max="5897" width="16.42578125" style="40" customWidth="1"/>
    <col min="5898" max="5898" width="24" style="40" customWidth="1"/>
    <col min="5899" max="5899" width="11.85546875" style="40" bestFit="1" customWidth="1"/>
    <col min="5900" max="6144" width="11.42578125" style="40"/>
    <col min="6145" max="6145" width="7.7109375" style="40" customWidth="1"/>
    <col min="6146" max="6146" width="55.5703125" style="40" customWidth="1"/>
    <col min="6147" max="6147" width="15.85546875" style="40" customWidth="1"/>
    <col min="6148" max="6149" width="15.140625" style="40" customWidth="1"/>
    <col min="6150" max="6150" width="19.85546875" style="40" customWidth="1"/>
    <col min="6151" max="6151" width="11.28515625" style="40" customWidth="1"/>
    <col min="6152" max="6152" width="24.28515625" style="40" customWidth="1"/>
    <col min="6153" max="6153" width="16.42578125" style="40" customWidth="1"/>
    <col min="6154" max="6154" width="24" style="40" customWidth="1"/>
    <col min="6155" max="6155" width="11.85546875" style="40" bestFit="1" customWidth="1"/>
    <col min="6156" max="6400" width="11.42578125" style="40"/>
    <col min="6401" max="6401" width="7.7109375" style="40" customWidth="1"/>
    <col min="6402" max="6402" width="55.5703125" style="40" customWidth="1"/>
    <col min="6403" max="6403" width="15.85546875" style="40" customWidth="1"/>
    <col min="6404" max="6405" width="15.140625" style="40" customWidth="1"/>
    <col min="6406" max="6406" width="19.85546875" style="40" customWidth="1"/>
    <col min="6407" max="6407" width="11.28515625" style="40" customWidth="1"/>
    <col min="6408" max="6408" width="24.28515625" style="40" customWidth="1"/>
    <col min="6409" max="6409" width="16.42578125" style="40" customWidth="1"/>
    <col min="6410" max="6410" width="24" style="40" customWidth="1"/>
    <col min="6411" max="6411" width="11.85546875" style="40" bestFit="1" customWidth="1"/>
    <col min="6412" max="6656" width="11.42578125" style="40"/>
    <col min="6657" max="6657" width="7.7109375" style="40" customWidth="1"/>
    <col min="6658" max="6658" width="55.5703125" style="40" customWidth="1"/>
    <col min="6659" max="6659" width="15.85546875" style="40" customWidth="1"/>
    <col min="6660" max="6661" width="15.140625" style="40" customWidth="1"/>
    <col min="6662" max="6662" width="19.85546875" style="40" customWidth="1"/>
    <col min="6663" max="6663" width="11.28515625" style="40" customWidth="1"/>
    <col min="6664" max="6664" width="24.28515625" style="40" customWidth="1"/>
    <col min="6665" max="6665" width="16.42578125" style="40" customWidth="1"/>
    <col min="6666" max="6666" width="24" style="40" customWidth="1"/>
    <col min="6667" max="6667" width="11.85546875" style="40" bestFit="1" customWidth="1"/>
    <col min="6668" max="6912" width="11.42578125" style="40"/>
    <col min="6913" max="6913" width="7.7109375" style="40" customWidth="1"/>
    <col min="6914" max="6914" width="55.5703125" style="40" customWidth="1"/>
    <col min="6915" max="6915" width="15.85546875" style="40" customWidth="1"/>
    <col min="6916" max="6917" width="15.140625" style="40" customWidth="1"/>
    <col min="6918" max="6918" width="19.85546875" style="40" customWidth="1"/>
    <col min="6919" max="6919" width="11.28515625" style="40" customWidth="1"/>
    <col min="6920" max="6920" width="24.28515625" style="40" customWidth="1"/>
    <col min="6921" max="6921" width="16.42578125" style="40" customWidth="1"/>
    <col min="6922" max="6922" width="24" style="40" customWidth="1"/>
    <col min="6923" max="6923" width="11.85546875" style="40" bestFit="1" customWidth="1"/>
    <col min="6924" max="7168" width="11.42578125" style="40"/>
    <col min="7169" max="7169" width="7.7109375" style="40" customWidth="1"/>
    <col min="7170" max="7170" width="55.5703125" style="40" customWidth="1"/>
    <col min="7171" max="7171" width="15.85546875" style="40" customWidth="1"/>
    <col min="7172" max="7173" width="15.140625" style="40" customWidth="1"/>
    <col min="7174" max="7174" width="19.85546875" style="40" customWidth="1"/>
    <col min="7175" max="7175" width="11.28515625" style="40" customWidth="1"/>
    <col min="7176" max="7176" width="24.28515625" style="40" customWidth="1"/>
    <col min="7177" max="7177" width="16.42578125" style="40" customWidth="1"/>
    <col min="7178" max="7178" width="24" style="40" customWidth="1"/>
    <col min="7179" max="7179" width="11.85546875" style="40" bestFit="1" customWidth="1"/>
    <col min="7180" max="7424" width="11.42578125" style="40"/>
    <col min="7425" max="7425" width="7.7109375" style="40" customWidth="1"/>
    <col min="7426" max="7426" width="55.5703125" style="40" customWidth="1"/>
    <col min="7427" max="7427" width="15.85546875" style="40" customWidth="1"/>
    <col min="7428" max="7429" width="15.140625" style="40" customWidth="1"/>
    <col min="7430" max="7430" width="19.85546875" style="40" customWidth="1"/>
    <col min="7431" max="7431" width="11.28515625" style="40" customWidth="1"/>
    <col min="7432" max="7432" width="24.28515625" style="40" customWidth="1"/>
    <col min="7433" max="7433" width="16.42578125" style="40" customWidth="1"/>
    <col min="7434" max="7434" width="24" style="40" customWidth="1"/>
    <col min="7435" max="7435" width="11.85546875" style="40" bestFit="1" customWidth="1"/>
    <col min="7436" max="7680" width="11.42578125" style="40"/>
    <col min="7681" max="7681" width="7.7109375" style="40" customWidth="1"/>
    <col min="7682" max="7682" width="55.5703125" style="40" customWidth="1"/>
    <col min="7683" max="7683" width="15.85546875" style="40" customWidth="1"/>
    <col min="7684" max="7685" width="15.140625" style="40" customWidth="1"/>
    <col min="7686" max="7686" width="19.85546875" style="40" customWidth="1"/>
    <col min="7687" max="7687" width="11.28515625" style="40" customWidth="1"/>
    <col min="7688" max="7688" width="24.28515625" style="40" customWidth="1"/>
    <col min="7689" max="7689" width="16.42578125" style="40" customWidth="1"/>
    <col min="7690" max="7690" width="24" style="40" customWidth="1"/>
    <col min="7691" max="7691" width="11.85546875" style="40" bestFit="1" customWidth="1"/>
    <col min="7692" max="7936" width="11.42578125" style="40"/>
    <col min="7937" max="7937" width="7.7109375" style="40" customWidth="1"/>
    <col min="7938" max="7938" width="55.5703125" style="40" customWidth="1"/>
    <col min="7939" max="7939" width="15.85546875" style="40" customWidth="1"/>
    <col min="7940" max="7941" width="15.140625" style="40" customWidth="1"/>
    <col min="7942" max="7942" width="19.85546875" style="40" customWidth="1"/>
    <col min="7943" max="7943" width="11.28515625" style="40" customWidth="1"/>
    <col min="7944" max="7944" width="24.28515625" style="40" customWidth="1"/>
    <col min="7945" max="7945" width="16.42578125" style="40" customWidth="1"/>
    <col min="7946" max="7946" width="24" style="40" customWidth="1"/>
    <col min="7947" max="7947" width="11.85546875" style="40" bestFit="1" customWidth="1"/>
    <col min="7948" max="8192" width="11.42578125" style="40"/>
    <col min="8193" max="8193" width="7.7109375" style="40" customWidth="1"/>
    <col min="8194" max="8194" width="55.5703125" style="40" customWidth="1"/>
    <col min="8195" max="8195" width="15.85546875" style="40" customWidth="1"/>
    <col min="8196" max="8197" width="15.140625" style="40" customWidth="1"/>
    <col min="8198" max="8198" width="19.85546875" style="40" customWidth="1"/>
    <col min="8199" max="8199" width="11.28515625" style="40" customWidth="1"/>
    <col min="8200" max="8200" width="24.28515625" style="40" customWidth="1"/>
    <col min="8201" max="8201" width="16.42578125" style="40" customWidth="1"/>
    <col min="8202" max="8202" width="24" style="40" customWidth="1"/>
    <col min="8203" max="8203" width="11.85546875" style="40" bestFit="1" customWidth="1"/>
    <col min="8204" max="8448" width="11.42578125" style="40"/>
    <col min="8449" max="8449" width="7.7109375" style="40" customWidth="1"/>
    <col min="8450" max="8450" width="55.5703125" style="40" customWidth="1"/>
    <col min="8451" max="8451" width="15.85546875" style="40" customWidth="1"/>
    <col min="8452" max="8453" width="15.140625" style="40" customWidth="1"/>
    <col min="8454" max="8454" width="19.85546875" style="40" customWidth="1"/>
    <col min="8455" max="8455" width="11.28515625" style="40" customWidth="1"/>
    <col min="8456" max="8456" width="24.28515625" style="40" customWidth="1"/>
    <col min="8457" max="8457" width="16.42578125" style="40" customWidth="1"/>
    <col min="8458" max="8458" width="24" style="40" customWidth="1"/>
    <col min="8459" max="8459" width="11.85546875" style="40" bestFit="1" customWidth="1"/>
    <col min="8460" max="8704" width="11.42578125" style="40"/>
    <col min="8705" max="8705" width="7.7109375" style="40" customWidth="1"/>
    <col min="8706" max="8706" width="55.5703125" style="40" customWidth="1"/>
    <col min="8707" max="8707" width="15.85546875" style="40" customWidth="1"/>
    <col min="8708" max="8709" width="15.140625" style="40" customWidth="1"/>
    <col min="8710" max="8710" width="19.85546875" style="40" customWidth="1"/>
    <col min="8711" max="8711" width="11.28515625" style="40" customWidth="1"/>
    <col min="8712" max="8712" width="24.28515625" style="40" customWidth="1"/>
    <col min="8713" max="8713" width="16.42578125" style="40" customWidth="1"/>
    <col min="8714" max="8714" width="24" style="40" customWidth="1"/>
    <col min="8715" max="8715" width="11.85546875" style="40" bestFit="1" customWidth="1"/>
    <col min="8716" max="8960" width="11.42578125" style="40"/>
    <col min="8961" max="8961" width="7.7109375" style="40" customWidth="1"/>
    <col min="8962" max="8962" width="55.5703125" style="40" customWidth="1"/>
    <col min="8963" max="8963" width="15.85546875" style="40" customWidth="1"/>
    <col min="8964" max="8965" width="15.140625" style="40" customWidth="1"/>
    <col min="8966" max="8966" width="19.85546875" style="40" customWidth="1"/>
    <col min="8967" max="8967" width="11.28515625" style="40" customWidth="1"/>
    <col min="8968" max="8968" width="24.28515625" style="40" customWidth="1"/>
    <col min="8969" max="8969" width="16.42578125" style="40" customWidth="1"/>
    <col min="8970" max="8970" width="24" style="40" customWidth="1"/>
    <col min="8971" max="8971" width="11.85546875" style="40" bestFit="1" customWidth="1"/>
    <col min="8972" max="9216" width="11.42578125" style="40"/>
    <col min="9217" max="9217" width="7.7109375" style="40" customWidth="1"/>
    <col min="9218" max="9218" width="55.5703125" style="40" customWidth="1"/>
    <col min="9219" max="9219" width="15.85546875" style="40" customWidth="1"/>
    <col min="9220" max="9221" width="15.140625" style="40" customWidth="1"/>
    <col min="9222" max="9222" width="19.85546875" style="40" customWidth="1"/>
    <col min="9223" max="9223" width="11.28515625" style="40" customWidth="1"/>
    <col min="9224" max="9224" width="24.28515625" style="40" customWidth="1"/>
    <col min="9225" max="9225" width="16.42578125" style="40" customWidth="1"/>
    <col min="9226" max="9226" width="24" style="40" customWidth="1"/>
    <col min="9227" max="9227" width="11.85546875" style="40" bestFit="1" customWidth="1"/>
    <col min="9228" max="9472" width="11.42578125" style="40"/>
    <col min="9473" max="9473" width="7.7109375" style="40" customWidth="1"/>
    <col min="9474" max="9474" width="55.5703125" style="40" customWidth="1"/>
    <col min="9475" max="9475" width="15.85546875" style="40" customWidth="1"/>
    <col min="9476" max="9477" width="15.140625" style="40" customWidth="1"/>
    <col min="9478" max="9478" width="19.85546875" style="40" customWidth="1"/>
    <col min="9479" max="9479" width="11.28515625" style="40" customWidth="1"/>
    <col min="9480" max="9480" width="24.28515625" style="40" customWidth="1"/>
    <col min="9481" max="9481" width="16.42578125" style="40" customWidth="1"/>
    <col min="9482" max="9482" width="24" style="40" customWidth="1"/>
    <col min="9483" max="9483" width="11.85546875" style="40" bestFit="1" customWidth="1"/>
    <col min="9484" max="9728" width="11.42578125" style="40"/>
    <col min="9729" max="9729" width="7.7109375" style="40" customWidth="1"/>
    <col min="9730" max="9730" width="55.5703125" style="40" customWidth="1"/>
    <col min="9731" max="9731" width="15.85546875" style="40" customWidth="1"/>
    <col min="9732" max="9733" width="15.140625" style="40" customWidth="1"/>
    <col min="9734" max="9734" width="19.85546875" style="40" customWidth="1"/>
    <col min="9735" max="9735" width="11.28515625" style="40" customWidth="1"/>
    <col min="9736" max="9736" width="24.28515625" style="40" customWidth="1"/>
    <col min="9737" max="9737" width="16.42578125" style="40" customWidth="1"/>
    <col min="9738" max="9738" width="24" style="40" customWidth="1"/>
    <col min="9739" max="9739" width="11.85546875" style="40" bestFit="1" customWidth="1"/>
    <col min="9740" max="9984" width="11.42578125" style="40"/>
    <col min="9985" max="9985" width="7.7109375" style="40" customWidth="1"/>
    <col min="9986" max="9986" width="55.5703125" style="40" customWidth="1"/>
    <col min="9987" max="9987" width="15.85546875" style="40" customWidth="1"/>
    <col min="9988" max="9989" width="15.140625" style="40" customWidth="1"/>
    <col min="9990" max="9990" width="19.85546875" style="40" customWidth="1"/>
    <col min="9991" max="9991" width="11.28515625" style="40" customWidth="1"/>
    <col min="9992" max="9992" width="24.28515625" style="40" customWidth="1"/>
    <col min="9993" max="9993" width="16.42578125" style="40" customWidth="1"/>
    <col min="9994" max="9994" width="24" style="40" customWidth="1"/>
    <col min="9995" max="9995" width="11.85546875" style="40" bestFit="1" customWidth="1"/>
    <col min="9996" max="10240" width="11.42578125" style="40"/>
    <col min="10241" max="10241" width="7.7109375" style="40" customWidth="1"/>
    <col min="10242" max="10242" width="55.5703125" style="40" customWidth="1"/>
    <col min="10243" max="10243" width="15.85546875" style="40" customWidth="1"/>
    <col min="10244" max="10245" width="15.140625" style="40" customWidth="1"/>
    <col min="10246" max="10246" width="19.85546875" style="40" customWidth="1"/>
    <col min="10247" max="10247" width="11.28515625" style="40" customWidth="1"/>
    <col min="10248" max="10248" width="24.28515625" style="40" customWidth="1"/>
    <col min="10249" max="10249" width="16.42578125" style="40" customWidth="1"/>
    <col min="10250" max="10250" width="24" style="40" customWidth="1"/>
    <col min="10251" max="10251" width="11.85546875" style="40" bestFit="1" customWidth="1"/>
    <col min="10252" max="10496" width="11.42578125" style="40"/>
    <col min="10497" max="10497" width="7.7109375" style="40" customWidth="1"/>
    <col min="10498" max="10498" width="55.5703125" style="40" customWidth="1"/>
    <col min="10499" max="10499" width="15.85546875" style="40" customWidth="1"/>
    <col min="10500" max="10501" width="15.140625" style="40" customWidth="1"/>
    <col min="10502" max="10502" width="19.85546875" style="40" customWidth="1"/>
    <col min="10503" max="10503" width="11.28515625" style="40" customWidth="1"/>
    <col min="10504" max="10504" width="24.28515625" style="40" customWidth="1"/>
    <col min="10505" max="10505" width="16.42578125" style="40" customWidth="1"/>
    <col min="10506" max="10506" width="24" style="40" customWidth="1"/>
    <col min="10507" max="10507" width="11.85546875" style="40" bestFit="1" customWidth="1"/>
    <col min="10508" max="10752" width="11.42578125" style="40"/>
    <col min="10753" max="10753" width="7.7109375" style="40" customWidth="1"/>
    <col min="10754" max="10754" width="55.5703125" style="40" customWidth="1"/>
    <col min="10755" max="10755" width="15.85546875" style="40" customWidth="1"/>
    <col min="10756" max="10757" width="15.140625" style="40" customWidth="1"/>
    <col min="10758" max="10758" width="19.85546875" style="40" customWidth="1"/>
    <col min="10759" max="10759" width="11.28515625" style="40" customWidth="1"/>
    <col min="10760" max="10760" width="24.28515625" style="40" customWidth="1"/>
    <col min="10761" max="10761" width="16.42578125" style="40" customWidth="1"/>
    <col min="10762" max="10762" width="24" style="40" customWidth="1"/>
    <col min="10763" max="10763" width="11.85546875" style="40" bestFit="1" customWidth="1"/>
    <col min="10764" max="11008" width="11.42578125" style="40"/>
    <col min="11009" max="11009" width="7.7109375" style="40" customWidth="1"/>
    <col min="11010" max="11010" width="55.5703125" style="40" customWidth="1"/>
    <col min="11011" max="11011" width="15.85546875" style="40" customWidth="1"/>
    <col min="11012" max="11013" width="15.140625" style="40" customWidth="1"/>
    <col min="11014" max="11014" width="19.85546875" style="40" customWidth="1"/>
    <col min="11015" max="11015" width="11.28515625" style="40" customWidth="1"/>
    <col min="11016" max="11016" width="24.28515625" style="40" customWidth="1"/>
    <col min="11017" max="11017" width="16.42578125" style="40" customWidth="1"/>
    <col min="11018" max="11018" width="24" style="40" customWidth="1"/>
    <col min="11019" max="11019" width="11.85546875" style="40" bestFit="1" customWidth="1"/>
    <col min="11020" max="11264" width="11.42578125" style="40"/>
    <col min="11265" max="11265" width="7.7109375" style="40" customWidth="1"/>
    <col min="11266" max="11266" width="55.5703125" style="40" customWidth="1"/>
    <col min="11267" max="11267" width="15.85546875" style="40" customWidth="1"/>
    <col min="11268" max="11269" width="15.140625" style="40" customWidth="1"/>
    <col min="11270" max="11270" width="19.85546875" style="40" customWidth="1"/>
    <col min="11271" max="11271" width="11.28515625" style="40" customWidth="1"/>
    <col min="11272" max="11272" width="24.28515625" style="40" customWidth="1"/>
    <col min="11273" max="11273" width="16.42578125" style="40" customWidth="1"/>
    <col min="11274" max="11274" width="24" style="40" customWidth="1"/>
    <col min="11275" max="11275" width="11.85546875" style="40" bestFit="1" customWidth="1"/>
    <col min="11276" max="11520" width="11.42578125" style="40"/>
    <col min="11521" max="11521" width="7.7109375" style="40" customWidth="1"/>
    <col min="11522" max="11522" width="55.5703125" style="40" customWidth="1"/>
    <col min="11523" max="11523" width="15.85546875" style="40" customWidth="1"/>
    <col min="11524" max="11525" width="15.140625" style="40" customWidth="1"/>
    <col min="11526" max="11526" width="19.85546875" style="40" customWidth="1"/>
    <col min="11527" max="11527" width="11.28515625" style="40" customWidth="1"/>
    <col min="11528" max="11528" width="24.28515625" style="40" customWidth="1"/>
    <col min="11529" max="11529" width="16.42578125" style="40" customWidth="1"/>
    <col min="11530" max="11530" width="24" style="40" customWidth="1"/>
    <col min="11531" max="11531" width="11.85546875" style="40" bestFit="1" customWidth="1"/>
    <col min="11532" max="11776" width="11.42578125" style="40"/>
    <col min="11777" max="11777" width="7.7109375" style="40" customWidth="1"/>
    <col min="11778" max="11778" width="55.5703125" style="40" customWidth="1"/>
    <col min="11779" max="11779" width="15.85546875" style="40" customWidth="1"/>
    <col min="11780" max="11781" width="15.140625" style="40" customWidth="1"/>
    <col min="11782" max="11782" width="19.85546875" style="40" customWidth="1"/>
    <col min="11783" max="11783" width="11.28515625" style="40" customWidth="1"/>
    <col min="11784" max="11784" width="24.28515625" style="40" customWidth="1"/>
    <col min="11785" max="11785" width="16.42578125" style="40" customWidth="1"/>
    <col min="11786" max="11786" width="24" style="40" customWidth="1"/>
    <col min="11787" max="11787" width="11.85546875" style="40" bestFit="1" customWidth="1"/>
    <col min="11788" max="12032" width="11.42578125" style="40"/>
    <col min="12033" max="12033" width="7.7109375" style="40" customWidth="1"/>
    <col min="12034" max="12034" width="55.5703125" style="40" customWidth="1"/>
    <col min="12035" max="12035" width="15.85546875" style="40" customWidth="1"/>
    <col min="12036" max="12037" width="15.140625" style="40" customWidth="1"/>
    <col min="12038" max="12038" width="19.85546875" style="40" customWidth="1"/>
    <col min="12039" max="12039" width="11.28515625" style="40" customWidth="1"/>
    <col min="12040" max="12040" width="24.28515625" style="40" customWidth="1"/>
    <col min="12041" max="12041" width="16.42578125" style="40" customWidth="1"/>
    <col min="12042" max="12042" width="24" style="40" customWidth="1"/>
    <col min="12043" max="12043" width="11.85546875" style="40" bestFit="1" customWidth="1"/>
    <col min="12044" max="12288" width="11.42578125" style="40"/>
    <col min="12289" max="12289" width="7.7109375" style="40" customWidth="1"/>
    <col min="12290" max="12290" width="55.5703125" style="40" customWidth="1"/>
    <col min="12291" max="12291" width="15.85546875" style="40" customWidth="1"/>
    <col min="12292" max="12293" width="15.140625" style="40" customWidth="1"/>
    <col min="12294" max="12294" width="19.85546875" style="40" customWidth="1"/>
    <col min="12295" max="12295" width="11.28515625" style="40" customWidth="1"/>
    <col min="12296" max="12296" width="24.28515625" style="40" customWidth="1"/>
    <col min="12297" max="12297" width="16.42578125" style="40" customWidth="1"/>
    <col min="12298" max="12298" width="24" style="40" customWidth="1"/>
    <col min="12299" max="12299" width="11.85546875" style="40" bestFit="1" customWidth="1"/>
    <col min="12300" max="12544" width="11.42578125" style="40"/>
    <col min="12545" max="12545" width="7.7109375" style="40" customWidth="1"/>
    <col min="12546" max="12546" width="55.5703125" style="40" customWidth="1"/>
    <col min="12547" max="12547" width="15.85546875" style="40" customWidth="1"/>
    <col min="12548" max="12549" width="15.140625" style="40" customWidth="1"/>
    <col min="12550" max="12550" width="19.85546875" style="40" customWidth="1"/>
    <col min="12551" max="12551" width="11.28515625" style="40" customWidth="1"/>
    <col min="12552" max="12552" width="24.28515625" style="40" customWidth="1"/>
    <col min="12553" max="12553" width="16.42578125" style="40" customWidth="1"/>
    <col min="12554" max="12554" width="24" style="40" customWidth="1"/>
    <col min="12555" max="12555" width="11.85546875" style="40" bestFit="1" customWidth="1"/>
    <col min="12556" max="12800" width="11.42578125" style="40"/>
    <col min="12801" max="12801" width="7.7109375" style="40" customWidth="1"/>
    <col min="12802" max="12802" width="55.5703125" style="40" customWidth="1"/>
    <col min="12803" max="12803" width="15.85546875" style="40" customWidth="1"/>
    <col min="12804" max="12805" width="15.140625" style="40" customWidth="1"/>
    <col min="12806" max="12806" width="19.85546875" style="40" customWidth="1"/>
    <col min="12807" max="12807" width="11.28515625" style="40" customWidth="1"/>
    <col min="12808" max="12808" width="24.28515625" style="40" customWidth="1"/>
    <col min="12809" max="12809" width="16.42578125" style="40" customWidth="1"/>
    <col min="12810" max="12810" width="24" style="40" customWidth="1"/>
    <col min="12811" max="12811" width="11.85546875" style="40" bestFit="1" customWidth="1"/>
    <col min="12812" max="13056" width="11.42578125" style="40"/>
    <col min="13057" max="13057" width="7.7109375" style="40" customWidth="1"/>
    <col min="13058" max="13058" width="55.5703125" style="40" customWidth="1"/>
    <col min="13059" max="13059" width="15.85546875" style="40" customWidth="1"/>
    <col min="13060" max="13061" width="15.140625" style="40" customWidth="1"/>
    <col min="13062" max="13062" width="19.85546875" style="40" customWidth="1"/>
    <col min="13063" max="13063" width="11.28515625" style="40" customWidth="1"/>
    <col min="13064" max="13064" width="24.28515625" style="40" customWidth="1"/>
    <col min="13065" max="13065" width="16.42578125" style="40" customWidth="1"/>
    <col min="13066" max="13066" width="24" style="40" customWidth="1"/>
    <col min="13067" max="13067" width="11.85546875" style="40" bestFit="1" customWidth="1"/>
    <col min="13068" max="13312" width="11.42578125" style="40"/>
    <col min="13313" max="13313" width="7.7109375" style="40" customWidth="1"/>
    <col min="13314" max="13314" width="55.5703125" style="40" customWidth="1"/>
    <col min="13315" max="13315" width="15.85546875" style="40" customWidth="1"/>
    <col min="13316" max="13317" width="15.140625" style="40" customWidth="1"/>
    <col min="13318" max="13318" width="19.85546875" style="40" customWidth="1"/>
    <col min="13319" max="13319" width="11.28515625" style="40" customWidth="1"/>
    <col min="13320" max="13320" width="24.28515625" style="40" customWidth="1"/>
    <col min="13321" max="13321" width="16.42578125" style="40" customWidth="1"/>
    <col min="13322" max="13322" width="24" style="40" customWidth="1"/>
    <col min="13323" max="13323" width="11.85546875" style="40" bestFit="1" customWidth="1"/>
    <col min="13324" max="13568" width="11.42578125" style="40"/>
    <col min="13569" max="13569" width="7.7109375" style="40" customWidth="1"/>
    <col min="13570" max="13570" width="55.5703125" style="40" customWidth="1"/>
    <col min="13571" max="13571" width="15.85546875" style="40" customWidth="1"/>
    <col min="13572" max="13573" width="15.140625" style="40" customWidth="1"/>
    <col min="13574" max="13574" width="19.85546875" style="40" customWidth="1"/>
    <col min="13575" max="13575" width="11.28515625" style="40" customWidth="1"/>
    <col min="13576" max="13576" width="24.28515625" style="40" customWidth="1"/>
    <col min="13577" max="13577" width="16.42578125" style="40" customWidth="1"/>
    <col min="13578" max="13578" width="24" style="40" customWidth="1"/>
    <col min="13579" max="13579" width="11.85546875" style="40" bestFit="1" customWidth="1"/>
    <col min="13580" max="13824" width="11.42578125" style="40"/>
    <col min="13825" max="13825" width="7.7109375" style="40" customWidth="1"/>
    <col min="13826" max="13826" width="55.5703125" style="40" customWidth="1"/>
    <col min="13827" max="13827" width="15.85546875" style="40" customWidth="1"/>
    <col min="13828" max="13829" width="15.140625" style="40" customWidth="1"/>
    <col min="13830" max="13830" width="19.85546875" style="40" customWidth="1"/>
    <col min="13831" max="13831" width="11.28515625" style="40" customWidth="1"/>
    <col min="13832" max="13832" width="24.28515625" style="40" customWidth="1"/>
    <col min="13833" max="13833" width="16.42578125" style="40" customWidth="1"/>
    <col min="13834" max="13834" width="24" style="40" customWidth="1"/>
    <col min="13835" max="13835" width="11.85546875" style="40" bestFit="1" customWidth="1"/>
    <col min="13836" max="14080" width="11.42578125" style="40"/>
    <col min="14081" max="14081" width="7.7109375" style="40" customWidth="1"/>
    <col min="14082" max="14082" width="55.5703125" style="40" customWidth="1"/>
    <col min="14083" max="14083" width="15.85546875" style="40" customWidth="1"/>
    <col min="14084" max="14085" width="15.140625" style="40" customWidth="1"/>
    <col min="14086" max="14086" width="19.85546875" style="40" customWidth="1"/>
    <col min="14087" max="14087" width="11.28515625" style="40" customWidth="1"/>
    <col min="14088" max="14088" width="24.28515625" style="40" customWidth="1"/>
    <col min="14089" max="14089" width="16.42578125" style="40" customWidth="1"/>
    <col min="14090" max="14090" width="24" style="40" customWidth="1"/>
    <col min="14091" max="14091" width="11.85546875" style="40" bestFit="1" customWidth="1"/>
    <col min="14092" max="14336" width="11.42578125" style="40"/>
    <col min="14337" max="14337" width="7.7109375" style="40" customWidth="1"/>
    <col min="14338" max="14338" width="55.5703125" style="40" customWidth="1"/>
    <col min="14339" max="14339" width="15.85546875" style="40" customWidth="1"/>
    <col min="14340" max="14341" width="15.140625" style="40" customWidth="1"/>
    <col min="14342" max="14342" width="19.85546875" style="40" customWidth="1"/>
    <col min="14343" max="14343" width="11.28515625" style="40" customWidth="1"/>
    <col min="14344" max="14344" width="24.28515625" style="40" customWidth="1"/>
    <col min="14345" max="14345" width="16.42578125" style="40" customWidth="1"/>
    <col min="14346" max="14346" width="24" style="40" customWidth="1"/>
    <col min="14347" max="14347" width="11.85546875" style="40" bestFit="1" customWidth="1"/>
    <col min="14348" max="14592" width="11.42578125" style="40"/>
    <col min="14593" max="14593" width="7.7109375" style="40" customWidth="1"/>
    <col min="14594" max="14594" width="55.5703125" style="40" customWidth="1"/>
    <col min="14595" max="14595" width="15.85546875" style="40" customWidth="1"/>
    <col min="14596" max="14597" width="15.140625" style="40" customWidth="1"/>
    <col min="14598" max="14598" width="19.85546875" style="40" customWidth="1"/>
    <col min="14599" max="14599" width="11.28515625" style="40" customWidth="1"/>
    <col min="14600" max="14600" width="24.28515625" style="40" customWidth="1"/>
    <col min="14601" max="14601" width="16.42578125" style="40" customWidth="1"/>
    <col min="14602" max="14602" width="24" style="40" customWidth="1"/>
    <col min="14603" max="14603" width="11.85546875" style="40" bestFit="1" customWidth="1"/>
    <col min="14604" max="14848" width="11.42578125" style="40"/>
    <col min="14849" max="14849" width="7.7109375" style="40" customWidth="1"/>
    <col min="14850" max="14850" width="55.5703125" style="40" customWidth="1"/>
    <col min="14851" max="14851" width="15.85546875" style="40" customWidth="1"/>
    <col min="14852" max="14853" width="15.140625" style="40" customWidth="1"/>
    <col min="14854" max="14854" width="19.85546875" style="40" customWidth="1"/>
    <col min="14855" max="14855" width="11.28515625" style="40" customWidth="1"/>
    <col min="14856" max="14856" width="24.28515625" style="40" customWidth="1"/>
    <col min="14857" max="14857" width="16.42578125" style="40" customWidth="1"/>
    <col min="14858" max="14858" width="24" style="40" customWidth="1"/>
    <col min="14859" max="14859" width="11.85546875" style="40" bestFit="1" customWidth="1"/>
    <col min="14860" max="15104" width="11.42578125" style="40"/>
    <col min="15105" max="15105" width="7.7109375" style="40" customWidth="1"/>
    <col min="15106" max="15106" width="55.5703125" style="40" customWidth="1"/>
    <col min="15107" max="15107" width="15.85546875" style="40" customWidth="1"/>
    <col min="15108" max="15109" width="15.140625" style="40" customWidth="1"/>
    <col min="15110" max="15110" width="19.85546875" style="40" customWidth="1"/>
    <col min="15111" max="15111" width="11.28515625" style="40" customWidth="1"/>
    <col min="15112" max="15112" width="24.28515625" style="40" customWidth="1"/>
    <col min="15113" max="15113" width="16.42578125" style="40" customWidth="1"/>
    <col min="15114" max="15114" width="24" style="40" customWidth="1"/>
    <col min="15115" max="15115" width="11.85546875" style="40" bestFit="1" customWidth="1"/>
    <col min="15116" max="15360" width="11.42578125" style="40"/>
    <col min="15361" max="15361" width="7.7109375" style="40" customWidth="1"/>
    <col min="15362" max="15362" width="55.5703125" style="40" customWidth="1"/>
    <col min="15363" max="15363" width="15.85546875" style="40" customWidth="1"/>
    <col min="15364" max="15365" width="15.140625" style="40" customWidth="1"/>
    <col min="15366" max="15366" width="19.85546875" style="40" customWidth="1"/>
    <col min="15367" max="15367" width="11.28515625" style="40" customWidth="1"/>
    <col min="15368" max="15368" width="24.28515625" style="40" customWidth="1"/>
    <col min="15369" max="15369" width="16.42578125" style="40" customWidth="1"/>
    <col min="15370" max="15370" width="24" style="40" customWidth="1"/>
    <col min="15371" max="15371" width="11.85546875" style="40" bestFit="1" customWidth="1"/>
    <col min="15372" max="15616" width="11.42578125" style="40"/>
    <col min="15617" max="15617" width="7.7109375" style="40" customWidth="1"/>
    <col min="15618" max="15618" width="55.5703125" style="40" customWidth="1"/>
    <col min="15619" max="15619" width="15.85546875" style="40" customWidth="1"/>
    <col min="15620" max="15621" width="15.140625" style="40" customWidth="1"/>
    <col min="15622" max="15622" width="19.85546875" style="40" customWidth="1"/>
    <col min="15623" max="15623" width="11.28515625" style="40" customWidth="1"/>
    <col min="15624" max="15624" width="24.28515625" style="40" customWidth="1"/>
    <col min="15625" max="15625" width="16.42578125" style="40" customWidth="1"/>
    <col min="15626" max="15626" width="24" style="40" customWidth="1"/>
    <col min="15627" max="15627" width="11.85546875" style="40" bestFit="1" customWidth="1"/>
    <col min="15628" max="15872" width="11.42578125" style="40"/>
    <col min="15873" max="15873" width="7.7109375" style="40" customWidth="1"/>
    <col min="15874" max="15874" width="55.5703125" style="40" customWidth="1"/>
    <col min="15875" max="15875" width="15.85546875" style="40" customWidth="1"/>
    <col min="15876" max="15877" width="15.140625" style="40" customWidth="1"/>
    <col min="15878" max="15878" width="19.85546875" style="40" customWidth="1"/>
    <col min="15879" max="15879" width="11.28515625" style="40" customWidth="1"/>
    <col min="15880" max="15880" width="24.28515625" style="40" customWidth="1"/>
    <col min="15881" max="15881" width="16.42578125" style="40" customWidth="1"/>
    <col min="15882" max="15882" width="24" style="40" customWidth="1"/>
    <col min="15883" max="15883" width="11.85546875" style="40" bestFit="1" customWidth="1"/>
    <col min="15884" max="16128" width="11.42578125" style="40"/>
    <col min="16129" max="16129" width="7.7109375" style="40" customWidth="1"/>
    <col min="16130" max="16130" width="55.5703125" style="40" customWidth="1"/>
    <col min="16131" max="16131" width="15.85546875" style="40" customWidth="1"/>
    <col min="16132" max="16133" width="15.140625" style="40" customWidth="1"/>
    <col min="16134" max="16134" width="19.85546875" style="40" customWidth="1"/>
    <col min="16135" max="16135" width="11.28515625" style="40" customWidth="1"/>
    <col min="16136" max="16136" width="24.28515625" style="40" customWidth="1"/>
    <col min="16137" max="16137" width="16.42578125" style="40" customWidth="1"/>
    <col min="16138" max="16138" width="24" style="40" customWidth="1"/>
    <col min="16139" max="16139" width="11.85546875" style="40" bestFit="1" customWidth="1"/>
    <col min="16140" max="16384" width="11.42578125" style="40"/>
  </cols>
  <sheetData>
    <row r="1" spans="1:11" s="39" customFormat="1" ht="7.5" customHeight="1" thickBot="1" x14ac:dyDescent="0.25">
      <c r="A1" s="35"/>
      <c r="B1" s="63"/>
      <c r="C1" s="63"/>
      <c r="D1" s="63"/>
      <c r="E1" s="63"/>
      <c r="F1" s="63"/>
      <c r="G1" s="63"/>
      <c r="H1" s="63"/>
      <c r="I1" s="36"/>
      <c r="J1" s="37"/>
      <c r="K1" s="38"/>
    </row>
    <row r="2" spans="1:11" s="9" customFormat="1" x14ac:dyDescent="0.2">
      <c r="A2" s="6"/>
      <c r="B2" s="7"/>
      <c r="C2" s="7"/>
      <c r="D2" s="7"/>
      <c r="E2" s="7"/>
      <c r="F2" s="7"/>
      <c r="G2" s="7"/>
      <c r="H2" s="7"/>
      <c r="I2" s="7"/>
      <c r="J2" s="8"/>
    </row>
    <row r="3" spans="1:11" s="9" customFormat="1" ht="15" customHeight="1" x14ac:dyDescent="0.2">
      <c r="A3" s="10"/>
      <c r="B3" s="64"/>
      <c r="C3" s="64"/>
      <c r="D3" s="65" t="s">
        <v>0</v>
      </c>
      <c r="E3" s="66"/>
      <c r="F3" s="66"/>
      <c r="G3" s="66"/>
      <c r="H3" s="67"/>
      <c r="I3" s="11" t="s">
        <v>1</v>
      </c>
      <c r="J3" s="12"/>
    </row>
    <row r="4" spans="1:11" s="9" customFormat="1" ht="15" customHeight="1" x14ac:dyDescent="0.2">
      <c r="A4" s="10"/>
      <c r="B4" s="64"/>
      <c r="C4" s="64"/>
      <c r="D4" s="68"/>
      <c r="E4" s="69"/>
      <c r="F4" s="69"/>
      <c r="G4" s="69"/>
      <c r="H4" s="70"/>
      <c r="I4" s="13" t="s">
        <v>2</v>
      </c>
      <c r="J4" s="12"/>
    </row>
    <row r="5" spans="1:11" s="9" customFormat="1" ht="40.5" x14ac:dyDescent="0.2">
      <c r="A5" s="10"/>
      <c r="B5" s="64"/>
      <c r="C5" s="64"/>
      <c r="D5" s="71"/>
      <c r="E5" s="72"/>
      <c r="F5" s="72"/>
      <c r="G5" s="72"/>
      <c r="H5" s="73"/>
      <c r="I5" s="14" t="s">
        <v>3</v>
      </c>
      <c r="J5" s="12"/>
    </row>
    <row r="6" spans="1:11" s="9" customFormat="1" x14ac:dyDescent="0.2">
      <c r="A6" s="10"/>
      <c r="J6" s="12"/>
    </row>
    <row r="7" spans="1:11" s="9" customFormat="1" ht="15" x14ac:dyDescent="0.2">
      <c r="A7" s="10"/>
      <c r="B7" s="74" t="s">
        <v>4</v>
      </c>
      <c r="C7" s="74"/>
      <c r="D7" s="74"/>
      <c r="E7" s="74"/>
      <c r="F7" s="74"/>
      <c r="G7" s="74"/>
      <c r="H7" s="74"/>
      <c r="I7" s="74"/>
      <c r="J7" s="12"/>
    </row>
    <row r="8" spans="1:11" s="9" customFormat="1" ht="33" customHeight="1" x14ac:dyDescent="0.2">
      <c r="A8" s="10"/>
      <c r="B8" s="106" t="s">
        <v>132</v>
      </c>
      <c r="C8" s="106"/>
      <c r="D8" s="106"/>
      <c r="E8" s="106"/>
      <c r="F8" s="106"/>
      <c r="G8" s="106"/>
      <c r="H8" s="106"/>
      <c r="I8" s="106"/>
      <c r="J8" s="12"/>
    </row>
    <row r="9" spans="1:11" s="9" customFormat="1" ht="18.75" x14ac:dyDescent="0.4">
      <c r="A9" s="10"/>
      <c r="B9" s="15"/>
      <c r="C9" s="16"/>
      <c r="D9" s="16"/>
      <c r="E9" s="16"/>
      <c r="F9" s="16"/>
      <c r="G9" s="16"/>
      <c r="H9" s="16"/>
      <c r="I9" s="15"/>
      <c r="J9" s="12"/>
    </row>
    <row r="10" spans="1:11" s="9" customFormat="1" ht="27" customHeight="1" x14ac:dyDescent="0.2">
      <c r="A10" s="10"/>
      <c r="B10" s="98" t="s">
        <v>6</v>
      </c>
      <c r="C10" s="98"/>
      <c r="D10" s="104" t="s">
        <v>133</v>
      </c>
      <c r="E10" s="105"/>
      <c r="F10" s="17" t="s">
        <v>8</v>
      </c>
      <c r="G10" s="101" t="s">
        <v>134</v>
      </c>
      <c r="H10" s="101"/>
      <c r="I10" s="101"/>
      <c r="J10" s="12"/>
    </row>
    <row r="11" spans="1:11" s="9" customFormat="1" ht="19.5" customHeight="1" x14ac:dyDescent="0.2">
      <c r="A11" s="10"/>
      <c r="B11" s="98" t="s">
        <v>9</v>
      </c>
      <c r="C11" s="98"/>
      <c r="D11" s="99" t="s">
        <v>135</v>
      </c>
      <c r="E11" s="100"/>
      <c r="F11" s="17" t="s">
        <v>10</v>
      </c>
      <c r="G11" s="101" t="s">
        <v>136</v>
      </c>
      <c r="H11" s="101"/>
      <c r="I11" s="101"/>
      <c r="J11" s="12"/>
    </row>
    <row r="12" spans="1:11" s="9" customFormat="1" ht="26.25" customHeight="1" x14ac:dyDescent="0.2">
      <c r="A12" s="10"/>
      <c r="B12" s="98" t="s">
        <v>12</v>
      </c>
      <c r="C12" s="98"/>
      <c r="D12" s="99" t="s">
        <v>137</v>
      </c>
      <c r="E12" s="100"/>
      <c r="F12" s="17" t="s">
        <v>14</v>
      </c>
      <c r="G12" s="101" t="s">
        <v>138</v>
      </c>
      <c r="H12" s="101"/>
      <c r="I12" s="101"/>
      <c r="J12" s="12"/>
    </row>
    <row r="13" spans="1:11" s="9" customFormat="1" ht="57" x14ac:dyDescent="0.2">
      <c r="A13" s="10"/>
      <c r="B13" s="98" t="s">
        <v>16</v>
      </c>
      <c r="C13" s="98"/>
      <c r="D13" s="99" t="s">
        <v>139</v>
      </c>
      <c r="E13" s="100"/>
      <c r="F13" s="18" t="s">
        <v>17</v>
      </c>
      <c r="G13" s="101" t="s">
        <v>18</v>
      </c>
      <c r="H13" s="101"/>
      <c r="I13" s="101"/>
      <c r="J13" s="12"/>
    </row>
    <row r="14" spans="1:11" s="9" customFormat="1" ht="15" x14ac:dyDescent="0.2">
      <c r="A14" s="10"/>
      <c r="B14" s="98" t="s">
        <v>19</v>
      </c>
      <c r="C14" s="98"/>
      <c r="D14" s="102" t="s">
        <v>140</v>
      </c>
      <c r="E14" s="103"/>
      <c r="F14" s="18" t="s">
        <v>21</v>
      </c>
      <c r="G14" s="101" t="s">
        <v>95</v>
      </c>
      <c r="H14" s="101"/>
      <c r="I14" s="101"/>
      <c r="J14" s="12"/>
    </row>
    <row r="15" spans="1:11" s="9" customFormat="1" ht="18.75" x14ac:dyDescent="0.4">
      <c r="A15" s="10"/>
      <c r="B15" s="15"/>
      <c r="C15" s="15"/>
      <c r="D15" s="15"/>
      <c r="E15" s="15"/>
      <c r="F15" s="15"/>
      <c r="G15" s="15"/>
      <c r="H15" s="15"/>
      <c r="I15" s="15"/>
      <c r="J15" s="12"/>
    </row>
    <row r="16" spans="1:11" s="9" customFormat="1" ht="15" x14ac:dyDescent="0.2">
      <c r="A16" s="10"/>
      <c r="B16" s="95" t="s">
        <v>22</v>
      </c>
      <c r="C16" s="95"/>
      <c r="D16" s="95"/>
      <c r="E16" s="95"/>
      <c r="F16" s="95"/>
      <c r="G16" s="95"/>
      <c r="H16" s="95"/>
      <c r="I16" s="95"/>
      <c r="J16" s="12"/>
    </row>
    <row r="17" spans="1:15" s="9" customFormat="1" ht="182.25" customHeight="1" thickBot="1" x14ac:dyDescent="0.25">
      <c r="A17" s="10"/>
      <c r="B17" s="96" t="s">
        <v>23</v>
      </c>
      <c r="C17" s="96"/>
      <c r="D17" s="96"/>
      <c r="E17" s="96"/>
      <c r="F17" s="96"/>
      <c r="G17" s="96"/>
      <c r="H17" s="96"/>
      <c r="I17" s="96"/>
      <c r="J17" s="12"/>
    </row>
    <row r="18" spans="1:15" s="9" customFormat="1" ht="25.5" customHeight="1" thickBot="1" x14ac:dyDescent="0.4">
      <c r="A18" s="10"/>
      <c r="B18" s="83" t="s">
        <v>24</v>
      </c>
      <c r="C18" s="84"/>
      <c r="D18" s="84"/>
      <c r="E18" s="84"/>
      <c r="F18" s="84"/>
      <c r="G18" s="84"/>
      <c r="H18" s="84"/>
      <c r="I18" s="85"/>
      <c r="J18" s="19"/>
      <c r="K18"/>
      <c r="L18"/>
      <c r="M18"/>
      <c r="N18"/>
      <c r="O18"/>
    </row>
    <row r="19" spans="1:15" s="9" customFormat="1" ht="37.5" customHeight="1" thickBot="1" x14ac:dyDescent="0.3">
      <c r="A19" s="10"/>
      <c r="B19" s="20" t="s">
        <v>25</v>
      </c>
      <c r="C19" s="21" t="s">
        <v>26</v>
      </c>
      <c r="D19" s="21" t="s">
        <v>27</v>
      </c>
      <c r="E19" s="21" t="s">
        <v>28</v>
      </c>
      <c r="F19" s="21" t="s">
        <v>29</v>
      </c>
      <c r="G19" s="21" t="s">
        <v>30</v>
      </c>
      <c r="H19" s="22" t="s">
        <v>31</v>
      </c>
      <c r="I19" s="23" t="s">
        <v>32</v>
      </c>
      <c r="J19" s="19"/>
      <c r="K19"/>
      <c r="L19"/>
      <c r="M19"/>
      <c r="N19"/>
      <c r="O19"/>
    </row>
    <row r="20" spans="1:15" s="9" customFormat="1" ht="91.5" customHeight="1" thickBot="1" x14ac:dyDescent="0.3">
      <c r="A20" s="10"/>
      <c r="B20" s="24">
        <v>1</v>
      </c>
      <c r="C20" s="25" t="s">
        <v>141</v>
      </c>
      <c r="D20" s="26" t="s">
        <v>142</v>
      </c>
      <c r="E20" s="27" t="s">
        <v>143</v>
      </c>
      <c r="F20" s="28">
        <v>12</v>
      </c>
      <c r="G20" s="29">
        <v>5029755</v>
      </c>
      <c r="H20" s="29">
        <f>+(G20*19%)+G20</f>
        <v>5985408.4500000002</v>
      </c>
      <c r="I20" s="30">
        <f>+H20*F20</f>
        <v>71824901.400000006</v>
      </c>
      <c r="J20" s="19"/>
      <c r="K20"/>
      <c r="L20"/>
      <c r="M20"/>
      <c r="N20"/>
      <c r="O20"/>
    </row>
    <row r="21" spans="1:15" s="9" customFormat="1" ht="16.5" x14ac:dyDescent="0.3">
      <c r="A21" s="10"/>
      <c r="B21" s="97"/>
      <c r="C21" s="97"/>
      <c r="D21" s="97"/>
      <c r="E21" s="97"/>
      <c r="F21" s="97"/>
      <c r="G21" s="97"/>
      <c r="H21" s="97"/>
      <c r="I21" s="16"/>
      <c r="J21" s="12"/>
    </row>
    <row r="22" spans="1:15" s="9" customFormat="1" ht="16.5" x14ac:dyDescent="0.3">
      <c r="A22" s="10"/>
      <c r="B22" s="97"/>
      <c r="C22" s="97"/>
      <c r="D22" s="97"/>
      <c r="E22" s="97"/>
      <c r="F22" s="97"/>
      <c r="G22" s="97"/>
      <c r="H22" s="97"/>
      <c r="I22" s="16"/>
      <c r="J22" s="12"/>
    </row>
    <row r="23" spans="1:15" s="9" customFormat="1" ht="16.5" x14ac:dyDescent="0.3">
      <c r="A23" s="10"/>
      <c r="B23" s="97"/>
      <c r="C23" s="97"/>
      <c r="D23" s="97"/>
      <c r="E23" s="97"/>
      <c r="F23" s="97"/>
      <c r="G23" s="97"/>
      <c r="H23" s="97"/>
      <c r="I23" s="16"/>
      <c r="J23" s="12"/>
    </row>
    <row r="24" spans="1:15" s="9" customFormat="1" ht="116.25" customHeight="1" x14ac:dyDescent="0.2">
      <c r="A24" s="86" t="s">
        <v>36</v>
      </c>
      <c r="B24" s="87"/>
      <c r="C24" s="88"/>
      <c r="D24" s="107"/>
      <c r="E24" s="108"/>
      <c r="F24" s="108"/>
      <c r="G24" s="108"/>
      <c r="H24" s="108"/>
      <c r="I24" s="108"/>
      <c r="J24" s="109"/>
    </row>
    <row r="25" spans="1:15" ht="15" thickBot="1" x14ac:dyDescent="0.25">
      <c r="A25" s="92"/>
      <c r="B25" s="93"/>
      <c r="C25" s="93"/>
      <c r="D25" s="93"/>
      <c r="E25" s="93"/>
      <c r="F25" s="93"/>
      <c r="G25" s="93"/>
      <c r="H25" s="93"/>
      <c r="I25" s="93"/>
      <c r="J25" s="94"/>
    </row>
    <row r="29" spans="1:15" x14ac:dyDescent="0.2">
      <c r="I29" s="42"/>
    </row>
    <row r="31" spans="1:15" x14ac:dyDescent="0.2">
      <c r="I31" s="42"/>
    </row>
  </sheetData>
  <protectedRanges>
    <protectedRange algorithmName="SHA-512" hashValue="h2RBj+nJxEFMHQacpNZqghwzTVGGJf936inzyCat523C8v9i03387Te7F0AZ+4yfvhJLzGn7Gq6QedfZKj9TMw==" saltValue="q0RBucOXzSfjPvPojlTCoQ==" spinCount="100000" sqref="D24" name="Rango1"/>
  </protectedRanges>
  <mergeCells count="29">
    <mergeCell ref="B10:C10"/>
    <mergeCell ref="D10:E10"/>
    <mergeCell ref="G10:I10"/>
    <mergeCell ref="B1:H1"/>
    <mergeCell ref="B3:C5"/>
    <mergeCell ref="D3:H5"/>
    <mergeCell ref="B7:I7"/>
    <mergeCell ref="B8:I8"/>
    <mergeCell ref="B11:C11"/>
    <mergeCell ref="D11:E11"/>
    <mergeCell ref="G11:I11"/>
    <mergeCell ref="B12:C12"/>
    <mergeCell ref="D12:E12"/>
    <mergeCell ref="G12:I12"/>
    <mergeCell ref="B13:C13"/>
    <mergeCell ref="D13:E13"/>
    <mergeCell ref="G13:I13"/>
    <mergeCell ref="B14:C14"/>
    <mergeCell ref="D14:E14"/>
    <mergeCell ref="G14:I14"/>
    <mergeCell ref="A24:C24"/>
    <mergeCell ref="D24:J24"/>
    <mergeCell ref="A25:J25"/>
    <mergeCell ref="B16:I16"/>
    <mergeCell ref="B17:I17"/>
    <mergeCell ref="B18:I18"/>
    <mergeCell ref="B21:H21"/>
    <mergeCell ref="B22:H22"/>
    <mergeCell ref="B23:H23"/>
  </mergeCells>
  <conditionalFormatting sqref="B10:B14 D10:E14">
    <cfRule type="cellIs" dxfId="15" priority="2" operator="equal">
      <formula>0</formula>
    </cfRule>
  </conditionalFormatting>
  <conditionalFormatting sqref="D24">
    <cfRule type="cellIs" dxfId="14" priority="1" operator="equal">
      <formula>0</formula>
    </cfRule>
  </conditionalFormatting>
  <conditionalFormatting sqref="G10:H14">
    <cfRule type="cellIs" dxfId="13" priority="3" operator="equal">
      <formula>0</formula>
    </cfRule>
  </conditionalFormatting>
  <hyperlinks>
    <hyperlink ref="D14" r:id="rId1" xr:uid="{2C89AEF8-1BDC-4AAA-8FCD-EF63BF8BA8D4}"/>
  </hyperlinks>
  <printOptions horizontalCentered="1" verticalCentered="1"/>
  <pageMargins left="0.39370078740157483" right="0.35433070866141736" top="0.43307086614173229" bottom="0.19685039370078741" header="0" footer="0"/>
  <pageSetup scale="62" orientation="portrait" r:id="rId2"/>
  <headerFooter alignWithMargins="0"/>
  <drawing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4E0F8D-9558-479A-9188-6EE0E1FE02CA}">
  <sheetPr>
    <pageSetUpPr fitToPage="1"/>
  </sheetPr>
  <dimension ref="A1:O31"/>
  <sheetViews>
    <sheetView topLeftCell="A17" zoomScale="112" zoomScaleNormal="112" zoomScaleSheetLayoutView="90" workbookViewId="0">
      <selection activeCell="G20" sqref="G20:H20"/>
    </sheetView>
    <sheetView workbookViewId="1"/>
  </sheetViews>
  <sheetFormatPr baseColWidth="10" defaultRowHeight="14.25" x14ac:dyDescent="0.2"/>
  <cols>
    <col min="1" max="1" width="7.7109375" style="31" customWidth="1"/>
    <col min="2" max="2" width="11.140625" style="31" customWidth="1"/>
    <col min="3" max="3" width="26.140625" style="31" customWidth="1"/>
    <col min="4" max="4" width="15.140625" style="31" customWidth="1"/>
    <col min="5" max="5" width="18.140625" style="32" customWidth="1"/>
    <col min="6" max="6" width="18.28515625" style="31" customWidth="1"/>
    <col min="7" max="7" width="18.85546875" style="31" customWidth="1"/>
    <col min="8" max="8" width="24.28515625" style="31" customWidth="1"/>
    <col min="9" max="9" width="16.42578125" style="34" customWidth="1"/>
    <col min="10" max="10" width="7.140625" style="31" customWidth="1"/>
    <col min="11" max="11" width="11.85546875" style="9" bestFit="1" customWidth="1"/>
    <col min="12" max="256" width="11.42578125" style="31"/>
    <col min="257" max="257" width="7.7109375" style="31" customWidth="1"/>
    <col min="258" max="258" width="55.5703125" style="31" customWidth="1"/>
    <col min="259" max="259" width="15.85546875" style="31" customWidth="1"/>
    <col min="260" max="261" width="15.140625" style="31" customWidth="1"/>
    <col min="262" max="262" width="19.85546875" style="31" customWidth="1"/>
    <col min="263" max="263" width="11.28515625" style="31" customWidth="1"/>
    <col min="264" max="264" width="24.28515625" style="31" customWidth="1"/>
    <col min="265" max="265" width="16.42578125" style="31" customWidth="1"/>
    <col min="266" max="266" width="24" style="31" customWidth="1"/>
    <col min="267" max="267" width="11.85546875" style="31" bestFit="1" customWidth="1"/>
    <col min="268" max="512" width="11.42578125" style="31"/>
    <col min="513" max="513" width="7.7109375" style="31" customWidth="1"/>
    <col min="514" max="514" width="55.5703125" style="31" customWidth="1"/>
    <col min="515" max="515" width="15.85546875" style="31" customWidth="1"/>
    <col min="516" max="517" width="15.140625" style="31" customWidth="1"/>
    <col min="518" max="518" width="19.85546875" style="31" customWidth="1"/>
    <col min="519" max="519" width="11.28515625" style="31" customWidth="1"/>
    <col min="520" max="520" width="24.28515625" style="31" customWidth="1"/>
    <col min="521" max="521" width="16.42578125" style="31" customWidth="1"/>
    <col min="522" max="522" width="24" style="31" customWidth="1"/>
    <col min="523" max="523" width="11.85546875" style="31" bestFit="1" customWidth="1"/>
    <col min="524" max="768" width="11.42578125" style="31"/>
    <col min="769" max="769" width="7.7109375" style="31" customWidth="1"/>
    <col min="770" max="770" width="55.5703125" style="31" customWidth="1"/>
    <col min="771" max="771" width="15.85546875" style="31" customWidth="1"/>
    <col min="772" max="773" width="15.140625" style="31" customWidth="1"/>
    <col min="774" max="774" width="19.85546875" style="31" customWidth="1"/>
    <col min="775" max="775" width="11.28515625" style="31" customWidth="1"/>
    <col min="776" max="776" width="24.28515625" style="31" customWidth="1"/>
    <col min="777" max="777" width="16.42578125" style="31" customWidth="1"/>
    <col min="778" max="778" width="24" style="31" customWidth="1"/>
    <col min="779" max="779" width="11.85546875" style="31" bestFit="1" customWidth="1"/>
    <col min="780" max="1024" width="11.42578125" style="31"/>
    <col min="1025" max="1025" width="7.7109375" style="31" customWidth="1"/>
    <col min="1026" max="1026" width="55.5703125" style="31" customWidth="1"/>
    <col min="1027" max="1027" width="15.85546875" style="31" customWidth="1"/>
    <col min="1028" max="1029" width="15.140625" style="31" customWidth="1"/>
    <col min="1030" max="1030" width="19.85546875" style="31" customWidth="1"/>
    <col min="1031" max="1031" width="11.28515625" style="31" customWidth="1"/>
    <col min="1032" max="1032" width="24.28515625" style="31" customWidth="1"/>
    <col min="1033" max="1033" width="16.42578125" style="31" customWidth="1"/>
    <col min="1034" max="1034" width="24" style="31" customWidth="1"/>
    <col min="1035" max="1035" width="11.85546875" style="31" bestFit="1" customWidth="1"/>
    <col min="1036" max="1280" width="11.42578125" style="31"/>
    <col min="1281" max="1281" width="7.7109375" style="31" customWidth="1"/>
    <col min="1282" max="1282" width="55.5703125" style="31" customWidth="1"/>
    <col min="1283" max="1283" width="15.85546875" style="31" customWidth="1"/>
    <col min="1284" max="1285" width="15.140625" style="31" customWidth="1"/>
    <col min="1286" max="1286" width="19.85546875" style="31" customWidth="1"/>
    <col min="1287" max="1287" width="11.28515625" style="31" customWidth="1"/>
    <col min="1288" max="1288" width="24.28515625" style="31" customWidth="1"/>
    <col min="1289" max="1289" width="16.42578125" style="31" customWidth="1"/>
    <col min="1290" max="1290" width="24" style="31" customWidth="1"/>
    <col min="1291" max="1291" width="11.85546875" style="31" bestFit="1" customWidth="1"/>
    <col min="1292" max="1536" width="11.42578125" style="31"/>
    <col min="1537" max="1537" width="7.7109375" style="31" customWidth="1"/>
    <col min="1538" max="1538" width="55.5703125" style="31" customWidth="1"/>
    <col min="1539" max="1539" width="15.85546875" style="31" customWidth="1"/>
    <col min="1540" max="1541" width="15.140625" style="31" customWidth="1"/>
    <col min="1542" max="1542" width="19.85546875" style="31" customWidth="1"/>
    <col min="1543" max="1543" width="11.28515625" style="31" customWidth="1"/>
    <col min="1544" max="1544" width="24.28515625" style="31" customWidth="1"/>
    <col min="1545" max="1545" width="16.42578125" style="31" customWidth="1"/>
    <col min="1546" max="1546" width="24" style="31" customWidth="1"/>
    <col min="1547" max="1547" width="11.85546875" style="31" bestFit="1" customWidth="1"/>
    <col min="1548" max="1792" width="11.42578125" style="31"/>
    <col min="1793" max="1793" width="7.7109375" style="31" customWidth="1"/>
    <col min="1794" max="1794" width="55.5703125" style="31" customWidth="1"/>
    <col min="1795" max="1795" width="15.85546875" style="31" customWidth="1"/>
    <col min="1796" max="1797" width="15.140625" style="31" customWidth="1"/>
    <col min="1798" max="1798" width="19.85546875" style="31" customWidth="1"/>
    <col min="1799" max="1799" width="11.28515625" style="31" customWidth="1"/>
    <col min="1800" max="1800" width="24.28515625" style="31" customWidth="1"/>
    <col min="1801" max="1801" width="16.42578125" style="31" customWidth="1"/>
    <col min="1802" max="1802" width="24" style="31" customWidth="1"/>
    <col min="1803" max="1803" width="11.85546875" style="31" bestFit="1" customWidth="1"/>
    <col min="1804" max="2048" width="11.42578125" style="31"/>
    <col min="2049" max="2049" width="7.7109375" style="31" customWidth="1"/>
    <col min="2050" max="2050" width="55.5703125" style="31" customWidth="1"/>
    <col min="2051" max="2051" width="15.85546875" style="31" customWidth="1"/>
    <col min="2052" max="2053" width="15.140625" style="31" customWidth="1"/>
    <col min="2054" max="2054" width="19.85546875" style="31" customWidth="1"/>
    <col min="2055" max="2055" width="11.28515625" style="31" customWidth="1"/>
    <col min="2056" max="2056" width="24.28515625" style="31" customWidth="1"/>
    <col min="2057" max="2057" width="16.42578125" style="31" customWidth="1"/>
    <col min="2058" max="2058" width="24" style="31" customWidth="1"/>
    <col min="2059" max="2059" width="11.85546875" style="31" bestFit="1" customWidth="1"/>
    <col min="2060" max="2304" width="11.42578125" style="31"/>
    <col min="2305" max="2305" width="7.7109375" style="31" customWidth="1"/>
    <col min="2306" max="2306" width="55.5703125" style="31" customWidth="1"/>
    <col min="2307" max="2307" width="15.85546875" style="31" customWidth="1"/>
    <col min="2308" max="2309" width="15.140625" style="31" customWidth="1"/>
    <col min="2310" max="2310" width="19.85546875" style="31" customWidth="1"/>
    <col min="2311" max="2311" width="11.28515625" style="31" customWidth="1"/>
    <col min="2312" max="2312" width="24.28515625" style="31" customWidth="1"/>
    <col min="2313" max="2313" width="16.42578125" style="31" customWidth="1"/>
    <col min="2314" max="2314" width="24" style="31" customWidth="1"/>
    <col min="2315" max="2315" width="11.85546875" style="31" bestFit="1" customWidth="1"/>
    <col min="2316" max="2560" width="11.42578125" style="31"/>
    <col min="2561" max="2561" width="7.7109375" style="31" customWidth="1"/>
    <col min="2562" max="2562" width="55.5703125" style="31" customWidth="1"/>
    <col min="2563" max="2563" width="15.85546875" style="31" customWidth="1"/>
    <col min="2564" max="2565" width="15.140625" style="31" customWidth="1"/>
    <col min="2566" max="2566" width="19.85546875" style="31" customWidth="1"/>
    <col min="2567" max="2567" width="11.28515625" style="31" customWidth="1"/>
    <col min="2568" max="2568" width="24.28515625" style="31" customWidth="1"/>
    <col min="2569" max="2569" width="16.42578125" style="31" customWidth="1"/>
    <col min="2570" max="2570" width="24" style="31" customWidth="1"/>
    <col min="2571" max="2571" width="11.85546875" style="31" bestFit="1" customWidth="1"/>
    <col min="2572" max="2816" width="11.42578125" style="31"/>
    <col min="2817" max="2817" width="7.7109375" style="31" customWidth="1"/>
    <col min="2818" max="2818" width="55.5703125" style="31" customWidth="1"/>
    <col min="2819" max="2819" width="15.85546875" style="31" customWidth="1"/>
    <col min="2820" max="2821" width="15.140625" style="31" customWidth="1"/>
    <col min="2822" max="2822" width="19.85546875" style="31" customWidth="1"/>
    <col min="2823" max="2823" width="11.28515625" style="31" customWidth="1"/>
    <col min="2824" max="2824" width="24.28515625" style="31" customWidth="1"/>
    <col min="2825" max="2825" width="16.42578125" style="31" customWidth="1"/>
    <col min="2826" max="2826" width="24" style="31" customWidth="1"/>
    <col min="2827" max="2827" width="11.85546875" style="31" bestFit="1" customWidth="1"/>
    <col min="2828" max="3072" width="11.42578125" style="31"/>
    <col min="3073" max="3073" width="7.7109375" style="31" customWidth="1"/>
    <col min="3074" max="3074" width="55.5703125" style="31" customWidth="1"/>
    <col min="3075" max="3075" width="15.85546875" style="31" customWidth="1"/>
    <col min="3076" max="3077" width="15.140625" style="31" customWidth="1"/>
    <col min="3078" max="3078" width="19.85546875" style="31" customWidth="1"/>
    <col min="3079" max="3079" width="11.28515625" style="31" customWidth="1"/>
    <col min="3080" max="3080" width="24.28515625" style="31" customWidth="1"/>
    <col min="3081" max="3081" width="16.42578125" style="31" customWidth="1"/>
    <col min="3082" max="3082" width="24" style="31" customWidth="1"/>
    <col min="3083" max="3083" width="11.85546875" style="31" bestFit="1" customWidth="1"/>
    <col min="3084" max="3328" width="11.42578125" style="31"/>
    <col min="3329" max="3329" width="7.7109375" style="31" customWidth="1"/>
    <col min="3330" max="3330" width="55.5703125" style="31" customWidth="1"/>
    <col min="3331" max="3331" width="15.85546875" style="31" customWidth="1"/>
    <col min="3332" max="3333" width="15.140625" style="31" customWidth="1"/>
    <col min="3334" max="3334" width="19.85546875" style="31" customWidth="1"/>
    <col min="3335" max="3335" width="11.28515625" style="31" customWidth="1"/>
    <col min="3336" max="3336" width="24.28515625" style="31" customWidth="1"/>
    <col min="3337" max="3337" width="16.42578125" style="31" customWidth="1"/>
    <col min="3338" max="3338" width="24" style="31" customWidth="1"/>
    <col min="3339" max="3339" width="11.85546875" style="31" bestFit="1" customWidth="1"/>
    <col min="3340" max="3584" width="11.42578125" style="31"/>
    <col min="3585" max="3585" width="7.7109375" style="31" customWidth="1"/>
    <col min="3586" max="3586" width="55.5703125" style="31" customWidth="1"/>
    <col min="3587" max="3587" width="15.85546875" style="31" customWidth="1"/>
    <col min="3588" max="3589" width="15.140625" style="31" customWidth="1"/>
    <col min="3590" max="3590" width="19.85546875" style="31" customWidth="1"/>
    <col min="3591" max="3591" width="11.28515625" style="31" customWidth="1"/>
    <col min="3592" max="3592" width="24.28515625" style="31" customWidth="1"/>
    <col min="3593" max="3593" width="16.42578125" style="31" customWidth="1"/>
    <col min="3594" max="3594" width="24" style="31" customWidth="1"/>
    <col min="3595" max="3595" width="11.85546875" style="31" bestFit="1" customWidth="1"/>
    <col min="3596" max="3840" width="11.42578125" style="31"/>
    <col min="3841" max="3841" width="7.7109375" style="31" customWidth="1"/>
    <col min="3842" max="3842" width="55.5703125" style="31" customWidth="1"/>
    <col min="3843" max="3843" width="15.85546875" style="31" customWidth="1"/>
    <col min="3844" max="3845" width="15.140625" style="31" customWidth="1"/>
    <col min="3846" max="3846" width="19.85546875" style="31" customWidth="1"/>
    <col min="3847" max="3847" width="11.28515625" style="31" customWidth="1"/>
    <col min="3848" max="3848" width="24.28515625" style="31" customWidth="1"/>
    <col min="3849" max="3849" width="16.42578125" style="31" customWidth="1"/>
    <col min="3850" max="3850" width="24" style="31" customWidth="1"/>
    <col min="3851" max="3851" width="11.85546875" style="31" bestFit="1" customWidth="1"/>
    <col min="3852" max="4096" width="11.42578125" style="31"/>
    <col min="4097" max="4097" width="7.7109375" style="31" customWidth="1"/>
    <col min="4098" max="4098" width="55.5703125" style="31" customWidth="1"/>
    <col min="4099" max="4099" width="15.85546875" style="31" customWidth="1"/>
    <col min="4100" max="4101" width="15.140625" style="31" customWidth="1"/>
    <col min="4102" max="4102" width="19.85546875" style="31" customWidth="1"/>
    <col min="4103" max="4103" width="11.28515625" style="31" customWidth="1"/>
    <col min="4104" max="4104" width="24.28515625" style="31" customWidth="1"/>
    <col min="4105" max="4105" width="16.42578125" style="31" customWidth="1"/>
    <col min="4106" max="4106" width="24" style="31" customWidth="1"/>
    <col min="4107" max="4107" width="11.85546875" style="31" bestFit="1" customWidth="1"/>
    <col min="4108" max="4352" width="11.42578125" style="31"/>
    <col min="4353" max="4353" width="7.7109375" style="31" customWidth="1"/>
    <col min="4354" max="4354" width="55.5703125" style="31" customWidth="1"/>
    <col min="4355" max="4355" width="15.85546875" style="31" customWidth="1"/>
    <col min="4356" max="4357" width="15.140625" style="31" customWidth="1"/>
    <col min="4358" max="4358" width="19.85546875" style="31" customWidth="1"/>
    <col min="4359" max="4359" width="11.28515625" style="31" customWidth="1"/>
    <col min="4360" max="4360" width="24.28515625" style="31" customWidth="1"/>
    <col min="4361" max="4361" width="16.42578125" style="31" customWidth="1"/>
    <col min="4362" max="4362" width="24" style="31" customWidth="1"/>
    <col min="4363" max="4363" width="11.85546875" style="31" bestFit="1" customWidth="1"/>
    <col min="4364" max="4608" width="11.42578125" style="31"/>
    <col min="4609" max="4609" width="7.7109375" style="31" customWidth="1"/>
    <col min="4610" max="4610" width="55.5703125" style="31" customWidth="1"/>
    <col min="4611" max="4611" width="15.85546875" style="31" customWidth="1"/>
    <col min="4612" max="4613" width="15.140625" style="31" customWidth="1"/>
    <col min="4614" max="4614" width="19.85546875" style="31" customWidth="1"/>
    <col min="4615" max="4615" width="11.28515625" style="31" customWidth="1"/>
    <col min="4616" max="4616" width="24.28515625" style="31" customWidth="1"/>
    <col min="4617" max="4617" width="16.42578125" style="31" customWidth="1"/>
    <col min="4618" max="4618" width="24" style="31" customWidth="1"/>
    <col min="4619" max="4619" width="11.85546875" style="31" bestFit="1" customWidth="1"/>
    <col min="4620" max="4864" width="11.42578125" style="31"/>
    <col min="4865" max="4865" width="7.7109375" style="31" customWidth="1"/>
    <col min="4866" max="4866" width="55.5703125" style="31" customWidth="1"/>
    <col min="4867" max="4867" width="15.85546875" style="31" customWidth="1"/>
    <col min="4868" max="4869" width="15.140625" style="31" customWidth="1"/>
    <col min="4870" max="4870" width="19.85546875" style="31" customWidth="1"/>
    <col min="4871" max="4871" width="11.28515625" style="31" customWidth="1"/>
    <col min="4872" max="4872" width="24.28515625" style="31" customWidth="1"/>
    <col min="4873" max="4873" width="16.42578125" style="31" customWidth="1"/>
    <col min="4874" max="4874" width="24" style="31" customWidth="1"/>
    <col min="4875" max="4875" width="11.85546875" style="31" bestFit="1" customWidth="1"/>
    <col min="4876" max="5120" width="11.42578125" style="31"/>
    <col min="5121" max="5121" width="7.7109375" style="31" customWidth="1"/>
    <col min="5122" max="5122" width="55.5703125" style="31" customWidth="1"/>
    <col min="5123" max="5123" width="15.85546875" style="31" customWidth="1"/>
    <col min="5124" max="5125" width="15.140625" style="31" customWidth="1"/>
    <col min="5126" max="5126" width="19.85546875" style="31" customWidth="1"/>
    <col min="5127" max="5127" width="11.28515625" style="31" customWidth="1"/>
    <col min="5128" max="5128" width="24.28515625" style="31" customWidth="1"/>
    <col min="5129" max="5129" width="16.42578125" style="31" customWidth="1"/>
    <col min="5130" max="5130" width="24" style="31" customWidth="1"/>
    <col min="5131" max="5131" width="11.85546875" style="31" bestFit="1" customWidth="1"/>
    <col min="5132" max="5376" width="11.42578125" style="31"/>
    <col min="5377" max="5377" width="7.7109375" style="31" customWidth="1"/>
    <col min="5378" max="5378" width="55.5703125" style="31" customWidth="1"/>
    <col min="5379" max="5379" width="15.85546875" style="31" customWidth="1"/>
    <col min="5380" max="5381" width="15.140625" style="31" customWidth="1"/>
    <col min="5382" max="5382" width="19.85546875" style="31" customWidth="1"/>
    <col min="5383" max="5383" width="11.28515625" style="31" customWidth="1"/>
    <col min="5384" max="5384" width="24.28515625" style="31" customWidth="1"/>
    <col min="5385" max="5385" width="16.42578125" style="31" customWidth="1"/>
    <col min="5386" max="5386" width="24" style="31" customWidth="1"/>
    <col min="5387" max="5387" width="11.85546875" style="31" bestFit="1" customWidth="1"/>
    <col min="5388" max="5632" width="11.42578125" style="31"/>
    <col min="5633" max="5633" width="7.7109375" style="31" customWidth="1"/>
    <col min="5634" max="5634" width="55.5703125" style="31" customWidth="1"/>
    <col min="5635" max="5635" width="15.85546875" style="31" customWidth="1"/>
    <col min="5636" max="5637" width="15.140625" style="31" customWidth="1"/>
    <col min="5638" max="5638" width="19.85546875" style="31" customWidth="1"/>
    <col min="5639" max="5639" width="11.28515625" style="31" customWidth="1"/>
    <col min="5640" max="5640" width="24.28515625" style="31" customWidth="1"/>
    <col min="5641" max="5641" width="16.42578125" style="31" customWidth="1"/>
    <col min="5642" max="5642" width="24" style="31" customWidth="1"/>
    <col min="5643" max="5643" width="11.85546875" style="31" bestFit="1" customWidth="1"/>
    <col min="5644" max="5888" width="11.42578125" style="31"/>
    <col min="5889" max="5889" width="7.7109375" style="31" customWidth="1"/>
    <col min="5890" max="5890" width="55.5703125" style="31" customWidth="1"/>
    <col min="5891" max="5891" width="15.85546875" style="31" customWidth="1"/>
    <col min="5892" max="5893" width="15.140625" style="31" customWidth="1"/>
    <col min="5894" max="5894" width="19.85546875" style="31" customWidth="1"/>
    <col min="5895" max="5895" width="11.28515625" style="31" customWidth="1"/>
    <col min="5896" max="5896" width="24.28515625" style="31" customWidth="1"/>
    <col min="5897" max="5897" width="16.42578125" style="31" customWidth="1"/>
    <col min="5898" max="5898" width="24" style="31" customWidth="1"/>
    <col min="5899" max="5899" width="11.85546875" style="31" bestFit="1" customWidth="1"/>
    <col min="5900" max="6144" width="11.42578125" style="31"/>
    <col min="6145" max="6145" width="7.7109375" style="31" customWidth="1"/>
    <col min="6146" max="6146" width="55.5703125" style="31" customWidth="1"/>
    <col min="6147" max="6147" width="15.85546875" style="31" customWidth="1"/>
    <col min="6148" max="6149" width="15.140625" style="31" customWidth="1"/>
    <col min="6150" max="6150" width="19.85546875" style="31" customWidth="1"/>
    <col min="6151" max="6151" width="11.28515625" style="31" customWidth="1"/>
    <col min="6152" max="6152" width="24.28515625" style="31" customWidth="1"/>
    <col min="6153" max="6153" width="16.42578125" style="31" customWidth="1"/>
    <col min="6154" max="6154" width="24" style="31" customWidth="1"/>
    <col min="6155" max="6155" width="11.85546875" style="31" bestFit="1" customWidth="1"/>
    <col min="6156" max="6400" width="11.42578125" style="31"/>
    <col min="6401" max="6401" width="7.7109375" style="31" customWidth="1"/>
    <col min="6402" max="6402" width="55.5703125" style="31" customWidth="1"/>
    <col min="6403" max="6403" width="15.85546875" style="31" customWidth="1"/>
    <col min="6404" max="6405" width="15.140625" style="31" customWidth="1"/>
    <col min="6406" max="6406" width="19.85546875" style="31" customWidth="1"/>
    <col min="6407" max="6407" width="11.28515625" style="31" customWidth="1"/>
    <col min="6408" max="6408" width="24.28515625" style="31" customWidth="1"/>
    <col min="6409" max="6409" width="16.42578125" style="31" customWidth="1"/>
    <col min="6410" max="6410" width="24" style="31" customWidth="1"/>
    <col min="6411" max="6411" width="11.85546875" style="31" bestFit="1" customWidth="1"/>
    <col min="6412" max="6656" width="11.42578125" style="31"/>
    <col min="6657" max="6657" width="7.7109375" style="31" customWidth="1"/>
    <col min="6658" max="6658" width="55.5703125" style="31" customWidth="1"/>
    <col min="6659" max="6659" width="15.85546875" style="31" customWidth="1"/>
    <col min="6660" max="6661" width="15.140625" style="31" customWidth="1"/>
    <col min="6662" max="6662" width="19.85546875" style="31" customWidth="1"/>
    <col min="6663" max="6663" width="11.28515625" style="31" customWidth="1"/>
    <col min="6664" max="6664" width="24.28515625" style="31" customWidth="1"/>
    <col min="6665" max="6665" width="16.42578125" style="31" customWidth="1"/>
    <col min="6666" max="6666" width="24" style="31" customWidth="1"/>
    <col min="6667" max="6667" width="11.85546875" style="31" bestFit="1" customWidth="1"/>
    <col min="6668" max="6912" width="11.42578125" style="31"/>
    <col min="6913" max="6913" width="7.7109375" style="31" customWidth="1"/>
    <col min="6914" max="6914" width="55.5703125" style="31" customWidth="1"/>
    <col min="6915" max="6915" width="15.85546875" style="31" customWidth="1"/>
    <col min="6916" max="6917" width="15.140625" style="31" customWidth="1"/>
    <col min="6918" max="6918" width="19.85546875" style="31" customWidth="1"/>
    <col min="6919" max="6919" width="11.28515625" style="31" customWidth="1"/>
    <col min="6920" max="6920" width="24.28515625" style="31" customWidth="1"/>
    <col min="6921" max="6921" width="16.42578125" style="31" customWidth="1"/>
    <col min="6922" max="6922" width="24" style="31" customWidth="1"/>
    <col min="6923" max="6923" width="11.85546875" style="31" bestFit="1" customWidth="1"/>
    <col min="6924" max="7168" width="11.42578125" style="31"/>
    <col min="7169" max="7169" width="7.7109375" style="31" customWidth="1"/>
    <col min="7170" max="7170" width="55.5703125" style="31" customWidth="1"/>
    <col min="7171" max="7171" width="15.85546875" style="31" customWidth="1"/>
    <col min="7172" max="7173" width="15.140625" style="31" customWidth="1"/>
    <col min="7174" max="7174" width="19.85546875" style="31" customWidth="1"/>
    <col min="7175" max="7175" width="11.28515625" style="31" customWidth="1"/>
    <col min="7176" max="7176" width="24.28515625" style="31" customWidth="1"/>
    <col min="7177" max="7177" width="16.42578125" style="31" customWidth="1"/>
    <col min="7178" max="7178" width="24" style="31" customWidth="1"/>
    <col min="7179" max="7179" width="11.85546875" style="31" bestFit="1" customWidth="1"/>
    <col min="7180" max="7424" width="11.42578125" style="31"/>
    <col min="7425" max="7425" width="7.7109375" style="31" customWidth="1"/>
    <col min="7426" max="7426" width="55.5703125" style="31" customWidth="1"/>
    <col min="7427" max="7427" width="15.85546875" style="31" customWidth="1"/>
    <col min="7428" max="7429" width="15.140625" style="31" customWidth="1"/>
    <col min="7430" max="7430" width="19.85546875" style="31" customWidth="1"/>
    <col min="7431" max="7431" width="11.28515625" style="31" customWidth="1"/>
    <col min="7432" max="7432" width="24.28515625" style="31" customWidth="1"/>
    <col min="7433" max="7433" width="16.42578125" style="31" customWidth="1"/>
    <col min="7434" max="7434" width="24" style="31" customWidth="1"/>
    <col min="7435" max="7435" width="11.85546875" style="31" bestFit="1" customWidth="1"/>
    <col min="7436" max="7680" width="11.42578125" style="31"/>
    <col min="7681" max="7681" width="7.7109375" style="31" customWidth="1"/>
    <col min="7682" max="7682" width="55.5703125" style="31" customWidth="1"/>
    <col min="7683" max="7683" width="15.85546875" style="31" customWidth="1"/>
    <col min="7684" max="7685" width="15.140625" style="31" customWidth="1"/>
    <col min="7686" max="7686" width="19.85546875" style="31" customWidth="1"/>
    <col min="7687" max="7687" width="11.28515625" style="31" customWidth="1"/>
    <col min="7688" max="7688" width="24.28515625" style="31" customWidth="1"/>
    <col min="7689" max="7689" width="16.42578125" style="31" customWidth="1"/>
    <col min="7690" max="7690" width="24" style="31" customWidth="1"/>
    <col min="7691" max="7691" width="11.85546875" style="31" bestFit="1" customWidth="1"/>
    <col min="7692" max="7936" width="11.42578125" style="31"/>
    <col min="7937" max="7937" width="7.7109375" style="31" customWidth="1"/>
    <col min="7938" max="7938" width="55.5703125" style="31" customWidth="1"/>
    <col min="7939" max="7939" width="15.85546875" style="31" customWidth="1"/>
    <col min="7940" max="7941" width="15.140625" style="31" customWidth="1"/>
    <col min="7942" max="7942" width="19.85546875" style="31" customWidth="1"/>
    <col min="7943" max="7943" width="11.28515625" style="31" customWidth="1"/>
    <col min="7944" max="7944" width="24.28515625" style="31" customWidth="1"/>
    <col min="7945" max="7945" width="16.42578125" style="31" customWidth="1"/>
    <col min="7946" max="7946" width="24" style="31" customWidth="1"/>
    <col min="7947" max="7947" width="11.85546875" style="31" bestFit="1" customWidth="1"/>
    <col min="7948" max="8192" width="11.42578125" style="31"/>
    <col min="8193" max="8193" width="7.7109375" style="31" customWidth="1"/>
    <col min="8194" max="8194" width="55.5703125" style="31" customWidth="1"/>
    <col min="8195" max="8195" width="15.85546875" style="31" customWidth="1"/>
    <col min="8196" max="8197" width="15.140625" style="31" customWidth="1"/>
    <col min="8198" max="8198" width="19.85546875" style="31" customWidth="1"/>
    <col min="8199" max="8199" width="11.28515625" style="31" customWidth="1"/>
    <col min="8200" max="8200" width="24.28515625" style="31" customWidth="1"/>
    <col min="8201" max="8201" width="16.42578125" style="31" customWidth="1"/>
    <col min="8202" max="8202" width="24" style="31" customWidth="1"/>
    <col min="8203" max="8203" width="11.85546875" style="31" bestFit="1" customWidth="1"/>
    <col min="8204" max="8448" width="11.42578125" style="31"/>
    <col min="8449" max="8449" width="7.7109375" style="31" customWidth="1"/>
    <col min="8450" max="8450" width="55.5703125" style="31" customWidth="1"/>
    <col min="8451" max="8451" width="15.85546875" style="31" customWidth="1"/>
    <col min="8452" max="8453" width="15.140625" style="31" customWidth="1"/>
    <col min="8454" max="8454" width="19.85546875" style="31" customWidth="1"/>
    <col min="8455" max="8455" width="11.28515625" style="31" customWidth="1"/>
    <col min="8456" max="8456" width="24.28515625" style="31" customWidth="1"/>
    <col min="8457" max="8457" width="16.42578125" style="31" customWidth="1"/>
    <col min="8458" max="8458" width="24" style="31" customWidth="1"/>
    <col min="8459" max="8459" width="11.85546875" style="31" bestFit="1" customWidth="1"/>
    <col min="8460" max="8704" width="11.42578125" style="31"/>
    <col min="8705" max="8705" width="7.7109375" style="31" customWidth="1"/>
    <col min="8706" max="8706" width="55.5703125" style="31" customWidth="1"/>
    <col min="8707" max="8707" width="15.85546875" style="31" customWidth="1"/>
    <col min="8708" max="8709" width="15.140625" style="31" customWidth="1"/>
    <col min="8710" max="8710" width="19.85546875" style="31" customWidth="1"/>
    <col min="8711" max="8711" width="11.28515625" style="31" customWidth="1"/>
    <col min="8712" max="8712" width="24.28515625" style="31" customWidth="1"/>
    <col min="8713" max="8713" width="16.42578125" style="31" customWidth="1"/>
    <col min="8714" max="8714" width="24" style="31" customWidth="1"/>
    <col min="8715" max="8715" width="11.85546875" style="31" bestFit="1" customWidth="1"/>
    <col min="8716" max="8960" width="11.42578125" style="31"/>
    <col min="8961" max="8961" width="7.7109375" style="31" customWidth="1"/>
    <col min="8962" max="8962" width="55.5703125" style="31" customWidth="1"/>
    <col min="8963" max="8963" width="15.85546875" style="31" customWidth="1"/>
    <col min="8964" max="8965" width="15.140625" style="31" customWidth="1"/>
    <col min="8966" max="8966" width="19.85546875" style="31" customWidth="1"/>
    <col min="8967" max="8967" width="11.28515625" style="31" customWidth="1"/>
    <col min="8968" max="8968" width="24.28515625" style="31" customWidth="1"/>
    <col min="8969" max="8969" width="16.42578125" style="31" customWidth="1"/>
    <col min="8970" max="8970" width="24" style="31" customWidth="1"/>
    <col min="8971" max="8971" width="11.85546875" style="31" bestFit="1" customWidth="1"/>
    <col min="8972" max="9216" width="11.42578125" style="31"/>
    <col min="9217" max="9217" width="7.7109375" style="31" customWidth="1"/>
    <col min="9218" max="9218" width="55.5703125" style="31" customWidth="1"/>
    <col min="9219" max="9219" width="15.85546875" style="31" customWidth="1"/>
    <col min="9220" max="9221" width="15.140625" style="31" customWidth="1"/>
    <col min="9222" max="9222" width="19.85546875" style="31" customWidth="1"/>
    <col min="9223" max="9223" width="11.28515625" style="31" customWidth="1"/>
    <col min="9224" max="9224" width="24.28515625" style="31" customWidth="1"/>
    <col min="9225" max="9225" width="16.42578125" style="31" customWidth="1"/>
    <col min="9226" max="9226" width="24" style="31" customWidth="1"/>
    <col min="9227" max="9227" width="11.85546875" style="31" bestFit="1" customWidth="1"/>
    <col min="9228" max="9472" width="11.42578125" style="31"/>
    <col min="9473" max="9473" width="7.7109375" style="31" customWidth="1"/>
    <col min="9474" max="9474" width="55.5703125" style="31" customWidth="1"/>
    <col min="9475" max="9475" width="15.85546875" style="31" customWidth="1"/>
    <col min="9476" max="9477" width="15.140625" style="31" customWidth="1"/>
    <col min="9478" max="9478" width="19.85546875" style="31" customWidth="1"/>
    <col min="9479" max="9479" width="11.28515625" style="31" customWidth="1"/>
    <col min="9480" max="9480" width="24.28515625" style="31" customWidth="1"/>
    <col min="9481" max="9481" width="16.42578125" style="31" customWidth="1"/>
    <col min="9482" max="9482" width="24" style="31" customWidth="1"/>
    <col min="9483" max="9483" width="11.85546875" style="31" bestFit="1" customWidth="1"/>
    <col min="9484" max="9728" width="11.42578125" style="31"/>
    <col min="9729" max="9729" width="7.7109375" style="31" customWidth="1"/>
    <col min="9730" max="9730" width="55.5703125" style="31" customWidth="1"/>
    <col min="9731" max="9731" width="15.85546875" style="31" customWidth="1"/>
    <col min="9732" max="9733" width="15.140625" style="31" customWidth="1"/>
    <col min="9734" max="9734" width="19.85546875" style="31" customWidth="1"/>
    <col min="9735" max="9735" width="11.28515625" style="31" customWidth="1"/>
    <col min="9736" max="9736" width="24.28515625" style="31" customWidth="1"/>
    <col min="9737" max="9737" width="16.42578125" style="31" customWidth="1"/>
    <col min="9738" max="9738" width="24" style="31" customWidth="1"/>
    <col min="9739" max="9739" width="11.85546875" style="31" bestFit="1" customWidth="1"/>
    <col min="9740" max="9984" width="11.42578125" style="31"/>
    <col min="9985" max="9985" width="7.7109375" style="31" customWidth="1"/>
    <col min="9986" max="9986" width="55.5703125" style="31" customWidth="1"/>
    <col min="9987" max="9987" width="15.85546875" style="31" customWidth="1"/>
    <col min="9988" max="9989" width="15.140625" style="31" customWidth="1"/>
    <col min="9990" max="9990" width="19.85546875" style="31" customWidth="1"/>
    <col min="9991" max="9991" width="11.28515625" style="31" customWidth="1"/>
    <col min="9992" max="9992" width="24.28515625" style="31" customWidth="1"/>
    <col min="9993" max="9993" width="16.42578125" style="31" customWidth="1"/>
    <col min="9994" max="9994" width="24" style="31" customWidth="1"/>
    <col min="9995" max="9995" width="11.85546875" style="31" bestFit="1" customWidth="1"/>
    <col min="9996" max="10240" width="11.42578125" style="31"/>
    <col min="10241" max="10241" width="7.7109375" style="31" customWidth="1"/>
    <col min="10242" max="10242" width="55.5703125" style="31" customWidth="1"/>
    <col min="10243" max="10243" width="15.85546875" style="31" customWidth="1"/>
    <col min="10244" max="10245" width="15.140625" style="31" customWidth="1"/>
    <col min="10246" max="10246" width="19.85546875" style="31" customWidth="1"/>
    <col min="10247" max="10247" width="11.28515625" style="31" customWidth="1"/>
    <col min="10248" max="10248" width="24.28515625" style="31" customWidth="1"/>
    <col min="10249" max="10249" width="16.42578125" style="31" customWidth="1"/>
    <col min="10250" max="10250" width="24" style="31" customWidth="1"/>
    <col min="10251" max="10251" width="11.85546875" style="31" bestFit="1" customWidth="1"/>
    <col min="10252" max="10496" width="11.42578125" style="31"/>
    <col min="10497" max="10497" width="7.7109375" style="31" customWidth="1"/>
    <col min="10498" max="10498" width="55.5703125" style="31" customWidth="1"/>
    <col min="10499" max="10499" width="15.85546875" style="31" customWidth="1"/>
    <col min="10500" max="10501" width="15.140625" style="31" customWidth="1"/>
    <col min="10502" max="10502" width="19.85546875" style="31" customWidth="1"/>
    <col min="10503" max="10503" width="11.28515625" style="31" customWidth="1"/>
    <col min="10504" max="10504" width="24.28515625" style="31" customWidth="1"/>
    <col min="10505" max="10505" width="16.42578125" style="31" customWidth="1"/>
    <col min="10506" max="10506" width="24" style="31" customWidth="1"/>
    <col min="10507" max="10507" width="11.85546875" style="31" bestFit="1" customWidth="1"/>
    <col min="10508" max="10752" width="11.42578125" style="31"/>
    <col min="10753" max="10753" width="7.7109375" style="31" customWidth="1"/>
    <col min="10754" max="10754" width="55.5703125" style="31" customWidth="1"/>
    <col min="10755" max="10755" width="15.85546875" style="31" customWidth="1"/>
    <col min="10756" max="10757" width="15.140625" style="31" customWidth="1"/>
    <col min="10758" max="10758" width="19.85546875" style="31" customWidth="1"/>
    <col min="10759" max="10759" width="11.28515625" style="31" customWidth="1"/>
    <col min="10760" max="10760" width="24.28515625" style="31" customWidth="1"/>
    <col min="10761" max="10761" width="16.42578125" style="31" customWidth="1"/>
    <col min="10762" max="10762" width="24" style="31" customWidth="1"/>
    <col min="10763" max="10763" width="11.85546875" style="31" bestFit="1" customWidth="1"/>
    <col min="10764" max="11008" width="11.42578125" style="31"/>
    <col min="11009" max="11009" width="7.7109375" style="31" customWidth="1"/>
    <col min="11010" max="11010" width="55.5703125" style="31" customWidth="1"/>
    <col min="11011" max="11011" width="15.85546875" style="31" customWidth="1"/>
    <col min="11012" max="11013" width="15.140625" style="31" customWidth="1"/>
    <col min="11014" max="11014" width="19.85546875" style="31" customWidth="1"/>
    <col min="11015" max="11015" width="11.28515625" style="31" customWidth="1"/>
    <col min="11016" max="11016" width="24.28515625" style="31" customWidth="1"/>
    <col min="11017" max="11017" width="16.42578125" style="31" customWidth="1"/>
    <col min="11018" max="11018" width="24" style="31" customWidth="1"/>
    <col min="11019" max="11019" width="11.85546875" style="31" bestFit="1" customWidth="1"/>
    <col min="11020" max="11264" width="11.42578125" style="31"/>
    <col min="11265" max="11265" width="7.7109375" style="31" customWidth="1"/>
    <col min="11266" max="11266" width="55.5703125" style="31" customWidth="1"/>
    <col min="11267" max="11267" width="15.85546875" style="31" customWidth="1"/>
    <col min="11268" max="11269" width="15.140625" style="31" customWidth="1"/>
    <col min="11270" max="11270" width="19.85546875" style="31" customWidth="1"/>
    <col min="11271" max="11271" width="11.28515625" style="31" customWidth="1"/>
    <col min="11272" max="11272" width="24.28515625" style="31" customWidth="1"/>
    <col min="11273" max="11273" width="16.42578125" style="31" customWidth="1"/>
    <col min="11274" max="11274" width="24" style="31" customWidth="1"/>
    <col min="11275" max="11275" width="11.85546875" style="31" bestFit="1" customWidth="1"/>
    <col min="11276" max="11520" width="11.42578125" style="31"/>
    <col min="11521" max="11521" width="7.7109375" style="31" customWidth="1"/>
    <col min="11522" max="11522" width="55.5703125" style="31" customWidth="1"/>
    <col min="11523" max="11523" width="15.85546875" style="31" customWidth="1"/>
    <col min="11524" max="11525" width="15.140625" style="31" customWidth="1"/>
    <col min="11526" max="11526" width="19.85546875" style="31" customWidth="1"/>
    <col min="11527" max="11527" width="11.28515625" style="31" customWidth="1"/>
    <col min="11528" max="11528" width="24.28515625" style="31" customWidth="1"/>
    <col min="11529" max="11529" width="16.42578125" style="31" customWidth="1"/>
    <col min="11530" max="11530" width="24" style="31" customWidth="1"/>
    <col min="11531" max="11531" width="11.85546875" style="31" bestFit="1" customWidth="1"/>
    <col min="11532" max="11776" width="11.42578125" style="31"/>
    <col min="11777" max="11777" width="7.7109375" style="31" customWidth="1"/>
    <col min="11778" max="11778" width="55.5703125" style="31" customWidth="1"/>
    <col min="11779" max="11779" width="15.85546875" style="31" customWidth="1"/>
    <col min="11780" max="11781" width="15.140625" style="31" customWidth="1"/>
    <col min="11782" max="11782" width="19.85546875" style="31" customWidth="1"/>
    <col min="11783" max="11783" width="11.28515625" style="31" customWidth="1"/>
    <col min="11784" max="11784" width="24.28515625" style="31" customWidth="1"/>
    <col min="11785" max="11785" width="16.42578125" style="31" customWidth="1"/>
    <col min="11786" max="11786" width="24" style="31" customWidth="1"/>
    <col min="11787" max="11787" width="11.85546875" style="31" bestFit="1" customWidth="1"/>
    <col min="11788" max="12032" width="11.42578125" style="31"/>
    <col min="12033" max="12033" width="7.7109375" style="31" customWidth="1"/>
    <col min="12034" max="12034" width="55.5703125" style="31" customWidth="1"/>
    <col min="12035" max="12035" width="15.85546875" style="31" customWidth="1"/>
    <col min="12036" max="12037" width="15.140625" style="31" customWidth="1"/>
    <col min="12038" max="12038" width="19.85546875" style="31" customWidth="1"/>
    <col min="12039" max="12039" width="11.28515625" style="31" customWidth="1"/>
    <col min="12040" max="12040" width="24.28515625" style="31" customWidth="1"/>
    <col min="12041" max="12041" width="16.42578125" style="31" customWidth="1"/>
    <col min="12042" max="12042" width="24" style="31" customWidth="1"/>
    <col min="12043" max="12043" width="11.85546875" style="31" bestFit="1" customWidth="1"/>
    <col min="12044" max="12288" width="11.42578125" style="31"/>
    <col min="12289" max="12289" width="7.7109375" style="31" customWidth="1"/>
    <col min="12290" max="12290" width="55.5703125" style="31" customWidth="1"/>
    <col min="12291" max="12291" width="15.85546875" style="31" customWidth="1"/>
    <col min="12292" max="12293" width="15.140625" style="31" customWidth="1"/>
    <col min="12294" max="12294" width="19.85546875" style="31" customWidth="1"/>
    <col min="12295" max="12295" width="11.28515625" style="31" customWidth="1"/>
    <col min="12296" max="12296" width="24.28515625" style="31" customWidth="1"/>
    <col min="12297" max="12297" width="16.42578125" style="31" customWidth="1"/>
    <col min="12298" max="12298" width="24" style="31" customWidth="1"/>
    <col min="12299" max="12299" width="11.85546875" style="31" bestFit="1" customWidth="1"/>
    <col min="12300" max="12544" width="11.42578125" style="31"/>
    <col min="12545" max="12545" width="7.7109375" style="31" customWidth="1"/>
    <col min="12546" max="12546" width="55.5703125" style="31" customWidth="1"/>
    <col min="12547" max="12547" width="15.85546875" style="31" customWidth="1"/>
    <col min="12548" max="12549" width="15.140625" style="31" customWidth="1"/>
    <col min="12550" max="12550" width="19.85546875" style="31" customWidth="1"/>
    <col min="12551" max="12551" width="11.28515625" style="31" customWidth="1"/>
    <col min="12552" max="12552" width="24.28515625" style="31" customWidth="1"/>
    <col min="12553" max="12553" width="16.42578125" style="31" customWidth="1"/>
    <col min="12554" max="12554" width="24" style="31" customWidth="1"/>
    <col min="12555" max="12555" width="11.85546875" style="31" bestFit="1" customWidth="1"/>
    <col min="12556" max="12800" width="11.42578125" style="31"/>
    <col min="12801" max="12801" width="7.7109375" style="31" customWidth="1"/>
    <col min="12802" max="12802" width="55.5703125" style="31" customWidth="1"/>
    <col min="12803" max="12803" width="15.85546875" style="31" customWidth="1"/>
    <col min="12804" max="12805" width="15.140625" style="31" customWidth="1"/>
    <col min="12806" max="12806" width="19.85546875" style="31" customWidth="1"/>
    <col min="12807" max="12807" width="11.28515625" style="31" customWidth="1"/>
    <col min="12808" max="12808" width="24.28515625" style="31" customWidth="1"/>
    <col min="12809" max="12809" width="16.42578125" style="31" customWidth="1"/>
    <col min="12810" max="12810" width="24" style="31" customWidth="1"/>
    <col min="12811" max="12811" width="11.85546875" style="31" bestFit="1" customWidth="1"/>
    <col min="12812" max="13056" width="11.42578125" style="31"/>
    <col min="13057" max="13057" width="7.7109375" style="31" customWidth="1"/>
    <col min="13058" max="13058" width="55.5703125" style="31" customWidth="1"/>
    <col min="13059" max="13059" width="15.85546875" style="31" customWidth="1"/>
    <col min="13060" max="13061" width="15.140625" style="31" customWidth="1"/>
    <col min="13062" max="13062" width="19.85546875" style="31" customWidth="1"/>
    <col min="13063" max="13063" width="11.28515625" style="31" customWidth="1"/>
    <col min="13064" max="13064" width="24.28515625" style="31" customWidth="1"/>
    <col min="13065" max="13065" width="16.42578125" style="31" customWidth="1"/>
    <col min="13066" max="13066" width="24" style="31" customWidth="1"/>
    <col min="13067" max="13067" width="11.85546875" style="31" bestFit="1" customWidth="1"/>
    <col min="13068" max="13312" width="11.42578125" style="31"/>
    <col min="13313" max="13313" width="7.7109375" style="31" customWidth="1"/>
    <col min="13314" max="13314" width="55.5703125" style="31" customWidth="1"/>
    <col min="13315" max="13315" width="15.85546875" style="31" customWidth="1"/>
    <col min="13316" max="13317" width="15.140625" style="31" customWidth="1"/>
    <col min="13318" max="13318" width="19.85546875" style="31" customWidth="1"/>
    <col min="13319" max="13319" width="11.28515625" style="31" customWidth="1"/>
    <col min="13320" max="13320" width="24.28515625" style="31" customWidth="1"/>
    <col min="13321" max="13321" width="16.42578125" style="31" customWidth="1"/>
    <col min="13322" max="13322" width="24" style="31" customWidth="1"/>
    <col min="13323" max="13323" width="11.85546875" style="31" bestFit="1" customWidth="1"/>
    <col min="13324" max="13568" width="11.42578125" style="31"/>
    <col min="13569" max="13569" width="7.7109375" style="31" customWidth="1"/>
    <col min="13570" max="13570" width="55.5703125" style="31" customWidth="1"/>
    <col min="13571" max="13571" width="15.85546875" style="31" customWidth="1"/>
    <col min="13572" max="13573" width="15.140625" style="31" customWidth="1"/>
    <col min="13574" max="13574" width="19.85546875" style="31" customWidth="1"/>
    <col min="13575" max="13575" width="11.28515625" style="31" customWidth="1"/>
    <col min="13576" max="13576" width="24.28515625" style="31" customWidth="1"/>
    <col min="13577" max="13577" width="16.42578125" style="31" customWidth="1"/>
    <col min="13578" max="13578" width="24" style="31" customWidth="1"/>
    <col min="13579" max="13579" width="11.85546875" style="31" bestFit="1" customWidth="1"/>
    <col min="13580" max="13824" width="11.42578125" style="31"/>
    <col min="13825" max="13825" width="7.7109375" style="31" customWidth="1"/>
    <col min="13826" max="13826" width="55.5703125" style="31" customWidth="1"/>
    <col min="13827" max="13827" width="15.85546875" style="31" customWidth="1"/>
    <col min="13828" max="13829" width="15.140625" style="31" customWidth="1"/>
    <col min="13830" max="13830" width="19.85546875" style="31" customWidth="1"/>
    <col min="13831" max="13831" width="11.28515625" style="31" customWidth="1"/>
    <col min="13832" max="13832" width="24.28515625" style="31" customWidth="1"/>
    <col min="13833" max="13833" width="16.42578125" style="31" customWidth="1"/>
    <col min="13834" max="13834" width="24" style="31" customWidth="1"/>
    <col min="13835" max="13835" width="11.85546875" style="31" bestFit="1" customWidth="1"/>
    <col min="13836" max="14080" width="11.42578125" style="31"/>
    <col min="14081" max="14081" width="7.7109375" style="31" customWidth="1"/>
    <col min="14082" max="14082" width="55.5703125" style="31" customWidth="1"/>
    <col min="14083" max="14083" width="15.85546875" style="31" customWidth="1"/>
    <col min="14084" max="14085" width="15.140625" style="31" customWidth="1"/>
    <col min="14086" max="14086" width="19.85546875" style="31" customWidth="1"/>
    <col min="14087" max="14087" width="11.28515625" style="31" customWidth="1"/>
    <col min="14088" max="14088" width="24.28515625" style="31" customWidth="1"/>
    <col min="14089" max="14089" width="16.42578125" style="31" customWidth="1"/>
    <col min="14090" max="14090" width="24" style="31" customWidth="1"/>
    <col min="14091" max="14091" width="11.85546875" style="31" bestFit="1" customWidth="1"/>
    <col min="14092" max="14336" width="11.42578125" style="31"/>
    <col min="14337" max="14337" width="7.7109375" style="31" customWidth="1"/>
    <col min="14338" max="14338" width="55.5703125" style="31" customWidth="1"/>
    <col min="14339" max="14339" width="15.85546875" style="31" customWidth="1"/>
    <col min="14340" max="14341" width="15.140625" style="31" customWidth="1"/>
    <col min="14342" max="14342" width="19.85546875" style="31" customWidth="1"/>
    <col min="14343" max="14343" width="11.28515625" style="31" customWidth="1"/>
    <col min="14344" max="14344" width="24.28515625" style="31" customWidth="1"/>
    <col min="14345" max="14345" width="16.42578125" style="31" customWidth="1"/>
    <col min="14346" max="14346" width="24" style="31" customWidth="1"/>
    <col min="14347" max="14347" width="11.85546875" style="31" bestFit="1" customWidth="1"/>
    <col min="14348" max="14592" width="11.42578125" style="31"/>
    <col min="14593" max="14593" width="7.7109375" style="31" customWidth="1"/>
    <col min="14594" max="14594" width="55.5703125" style="31" customWidth="1"/>
    <col min="14595" max="14595" width="15.85546875" style="31" customWidth="1"/>
    <col min="14596" max="14597" width="15.140625" style="31" customWidth="1"/>
    <col min="14598" max="14598" width="19.85546875" style="31" customWidth="1"/>
    <col min="14599" max="14599" width="11.28515625" style="31" customWidth="1"/>
    <col min="14600" max="14600" width="24.28515625" style="31" customWidth="1"/>
    <col min="14601" max="14601" width="16.42578125" style="31" customWidth="1"/>
    <col min="14602" max="14602" width="24" style="31" customWidth="1"/>
    <col min="14603" max="14603" width="11.85546875" style="31" bestFit="1" customWidth="1"/>
    <col min="14604" max="14848" width="11.42578125" style="31"/>
    <col min="14849" max="14849" width="7.7109375" style="31" customWidth="1"/>
    <col min="14850" max="14850" width="55.5703125" style="31" customWidth="1"/>
    <col min="14851" max="14851" width="15.85546875" style="31" customWidth="1"/>
    <col min="14852" max="14853" width="15.140625" style="31" customWidth="1"/>
    <col min="14854" max="14854" width="19.85546875" style="31" customWidth="1"/>
    <col min="14855" max="14855" width="11.28515625" style="31" customWidth="1"/>
    <col min="14856" max="14856" width="24.28515625" style="31" customWidth="1"/>
    <col min="14857" max="14857" width="16.42578125" style="31" customWidth="1"/>
    <col min="14858" max="14858" width="24" style="31" customWidth="1"/>
    <col min="14859" max="14859" width="11.85546875" style="31" bestFit="1" customWidth="1"/>
    <col min="14860" max="15104" width="11.42578125" style="31"/>
    <col min="15105" max="15105" width="7.7109375" style="31" customWidth="1"/>
    <col min="15106" max="15106" width="55.5703125" style="31" customWidth="1"/>
    <col min="15107" max="15107" width="15.85546875" style="31" customWidth="1"/>
    <col min="15108" max="15109" width="15.140625" style="31" customWidth="1"/>
    <col min="15110" max="15110" width="19.85546875" style="31" customWidth="1"/>
    <col min="15111" max="15111" width="11.28515625" style="31" customWidth="1"/>
    <col min="15112" max="15112" width="24.28515625" style="31" customWidth="1"/>
    <col min="15113" max="15113" width="16.42578125" style="31" customWidth="1"/>
    <col min="15114" max="15114" width="24" style="31" customWidth="1"/>
    <col min="15115" max="15115" width="11.85546875" style="31" bestFit="1" customWidth="1"/>
    <col min="15116" max="15360" width="11.42578125" style="31"/>
    <col min="15361" max="15361" width="7.7109375" style="31" customWidth="1"/>
    <col min="15362" max="15362" width="55.5703125" style="31" customWidth="1"/>
    <col min="15363" max="15363" width="15.85546875" style="31" customWidth="1"/>
    <col min="15364" max="15365" width="15.140625" style="31" customWidth="1"/>
    <col min="15366" max="15366" width="19.85546875" style="31" customWidth="1"/>
    <col min="15367" max="15367" width="11.28515625" style="31" customWidth="1"/>
    <col min="15368" max="15368" width="24.28515625" style="31" customWidth="1"/>
    <col min="15369" max="15369" width="16.42578125" style="31" customWidth="1"/>
    <col min="15370" max="15370" width="24" style="31" customWidth="1"/>
    <col min="15371" max="15371" width="11.85546875" style="31" bestFit="1" customWidth="1"/>
    <col min="15372" max="15616" width="11.42578125" style="31"/>
    <col min="15617" max="15617" width="7.7109375" style="31" customWidth="1"/>
    <col min="15618" max="15618" width="55.5703125" style="31" customWidth="1"/>
    <col min="15619" max="15619" width="15.85546875" style="31" customWidth="1"/>
    <col min="15620" max="15621" width="15.140625" style="31" customWidth="1"/>
    <col min="15622" max="15622" width="19.85546875" style="31" customWidth="1"/>
    <col min="15623" max="15623" width="11.28515625" style="31" customWidth="1"/>
    <col min="15624" max="15624" width="24.28515625" style="31" customWidth="1"/>
    <col min="15625" max="15625" width="16.42578125" style="31" customWidth="1"/>
    <col min="15626" max="15626" width="24" style="31" customWidth="1"/>
    <col min="15627" max="15627" width="11.85546875" style="31" bestFit="1" customWidth="1"/>
    <col min="15628" max="15872" width="11.42578125" style="31"/>
    <col min="15873" max="15873" width="7.7109375" style="31" customWidth="1"/>
    <col min="15874" max="15874" width="55.5703125" style="31" customWidth="1"/>
    <col min="15875" max="15875" width="15.85546875" style="31" customWidth="1"/>
    <col min="15876" max="15877" width="15.140625" style="31" customWidth="1"/>
    <col min="15878" max="15878" width="19.85546875" style="31" customWidth="1"/>
    <col min="15879" max="15879" width="11.28515625" style="31" customWidth="1"/>
    <col min="15880" max="15880" width="24.28515625" style="31" customWidth="1"/>
    <col min="15881" max="15881" width="16.42578125" style="31" customWidth="1"/>
    <col min="15882" max="15882" width="24" style="31" customWidth="1"/>
    <col min="15883" max="15883" width="11.85546875" style="31" bestFit="1" customWidth="1"/>
    <col min="15884" max="16128" width="11.42578125" style="31"/>
    <col min="16129" max="16129" width="7.7109375" style="31" customWidth="1"/>
    <col min="16130" max="16130" width="55.5703125" style="31" customWidth="1"/>
    <col min="16131" max="16131" width="15.85546875" style="31" customWidth="1"/>
    <col min="16132" max="16133" width="15.140625" style="31" customWidth="1"/>
    <col min="16134" max="16134" width="19.85546875" style="31" customWidth="1"/>
    <col min="16135" max="16135" width="11.28515625" style="31" customWidth="1"/>
    <col min="16136" max="16136" width="24.28515625" style="31" customWidth="1"/>
    <col min="16137" max="16137" width="16.42578125" style="31" customWidth="1"/>
    <col min="16138" max="16138" width="24" style="31" customWidth="1"/>
    <col min="16139" max="16139" width="11.85546875" style="31" bestFit="1" customWidth="1"/>
    <col min="16140" max="16384" width="11.42578125" style="31"/>
  </cols>
  <sheetData>
    <row r="1" spans="1:11" s="5" customFormat="1" ht="7.5" customHeight="1" thickBot="1" x14ac:dyDescent="0.25">
      <c r="A1" s="1"/>
      <c r="B1" s="113"/>
      <c r="C1" s="113"/>
      <c r="D1" s="113"/>
      <c r="E1" s="113"/>
      <c r="F1" s="113"/>
      <c r="G1" s="113"/>
      <c r="H1" s="113"/>
      <c r="I1" s="2"/>
      <c r="J1" s="3"/>
      <c r="K1" s="4"/>
    </row>
    <row r="2" spans="1:11" s="9" customFormat="1" x14ac:dyDescent="0.2">
      <c r="A2" s="6"/>
      <c r="B2" s="7"/>
      <c r="C2" s="7"/>
      <c r="D2" s="7"/>
      <c r="E2" s="7"/>
      <c r="F2" s="7"/>
      <c r="G2" s="7"/>
      <c r="H2" s="7"/>
      <c r="I2" s="7"/>
      <c r="J2" s="8"/>
    </row>
    <row r="3" spans="1:11" s="9" customFormat="1" ht="15" customHeight="1" x14ac:dyDescent="0.2">
      <c r="A3" s="10"/>
      <c r="B3" s="64"/>
      <c r="C3" s="64"/>
      <c r="D3" s="65" t="s">
        <v>0</v>
      </c>
      <c r="E3" s="66"/>
      <c r="F3" s="66"/>
      <c r="G3" s="66"/>
      <c r="H3" s="67"/>
      <c r="I3" s="11" t="s">
        <v>1</v>
      </c>
      <c r="J3" s="12"/>
    </row>
    <row r="4" spans="1:11" s="9" customFormat="1" ht="15" customHeight="1" x14ac:dyDescent="0.2">
      <c r="A4" s="10"/>
      <c r="B4" s="64"/>
      <c r="C4" s="64"/>
      <c r="D4" s="68"/>
      <c r="E4" s="69"/>
      <c r="F4" s="69"/>
      <c r="G4" s="69"/>
      <c r="H4" s="70"/>
      <c r="I4" s="13" t="s">
        <v>2</v>
      </c>
      <c r="J4" s="12"/>
    </row>
    <row r="5" spans="1:11" s="9" customFormat="1" ht="40.5" x14ac:dyDescent="0.2">
      <c r="A5" s="10"/>
      <c r="B5" s="64"/>
      <c r="C5" s="64"/>
      <c r="D5" s="71"/>
      <c r="E5" s="72"/>
      <c r="F5" s="72"/>
      <c r="G5" s="72"/>
      <c r="H5" s="73"/>
      <c r="I5" s="14" t="s">
        <v>3</v>
      </c>
      <c r="J5" s="12"/>
    </row>
    <row r="6" spans="1:11" s="9" customFormat="1" x14ac:dyDescent="0.2">
      <c r="A6" s="10"/>
      <c r="J6" s="12"/>
    </row>
    <row r="7" spans="1:11" s="9" customFormat="1" ht="15" x14ac:dyDescent="0.2">
      <c r="A7" s="10"/>
      <c r="B7" s="74" t="s">
        <v>4</v>
      </c>
      <c r="C7" s="74"/>
      <c r="D7" s="74"/>
      <c r="E7" s="74"/>
      <c r="F7" s="74"/>
      <c r="G7" s="74"/>
      <c r="H7" s="74"/>
      <c r="I7" s="74"/>
      <c r="J7" s="12"/>
    </row>
    <row r="8" spans="1:11" s="9" customFormat="1" ht="33" customHeight="1" x14ac:dyDescent="0.2">
      <c r="A8" s="10"/>
      <c r="B8" s="106" t="s">
        <v>189</v>
      </c>
      <c r="C8" s="106"/>
      <c r="D8" s="106"/>
      <c r="E8" s="106"/>
      <c r="F8" s="106"/>
      <c r="G8" s="106"/>
      <c r="H8" s="106"/>
      <c r="I8" s="106"/>
      <c r="J8" s="12"/>
    </row>
    <row r="9" spans="1:11" s="9" customFormat="1" ht="18.75" x14ac:dyDescent="0.4">
      <c r="A9" s="10"/>
      <c r="B9" s="15"/>
      <c r="C9" s="16"/>
      <c r="D9" s="16"/>
      <c r="E9" s="16"/>
      <c r="F9" s="16"/>
      <c r="G9" s="16"/>
      <c r="H9" s="16"/>
      <c r="I9" s="15"/>
      <c r="J9" s="12"/>
    </row>
    <row r="10" spans="1:11" s="9" customFormat="1" ht="27" customHeight="1" x14ac:dyDescent="0.2">
      <c r="A10" s="10"/>
      <c r="B10" s="98" t="s">
        <v>6</v>
      </c>
      <c r="C10" s="98"/>
      <c r="D10" s="104" t="s">
        <v>190</v>
      </c>
      <c r="E10" s="105"/>
      <c r="F10" s="17" t="s">
        <v>8</v>
      </c>
      <c r="G10" s="101" t="s">
        <v>191</v>
      </c>
      <c r="H10" s="101"/>
      <c r="I10" s="101"/>
      <c r="J10" s="12"/>
    </row>
    <row r="11" spans="1:11" s="9" customFormat="1" ht="19.5" customHeight="1" x14ac:dyDescent="0.2">
      <c r="A11" s="10"/>
      <c r="B11" s="98" t="s">
        <v>9</v>
      </c>
      <c r="C11" s="98"/>
      <c r="D11" s="99" t="s">
        <v>192</v>
      </c>
      <c r="E11" s="100"/>
      <c r="F11" s="17" t="s">
        <v>10</v>
      </c>
      <c r="G11" s="101" t="s">
        <v>193</v>
      </c>
      <c r="H11" s="101"/>
      <c r="I11" s="101"/>
      <c r="J11" s="12"/>
    </row>
    <row r="12" spans="1:11" s="9" customFormat="1" ht="26.25" customHeight="1" x14ac:dyDescent="0.2">
      <c r="A12" s="10"/>
      <c r="B12" s="98" t="s">
        <v>12</v>
      </c>
      <c r="C12" s="98"/>
      <c r="D12" s="99" t="s">
        <v>194</v>
      </c>
      <c r="E12" s="100"/>
      <c r="F12" s="17" t="s">
        <v>14</v>
      </c>
      <c r="G12" s="101" t="s">
        <v>195</v>
      </c>
      <c r="H12" s="101"/>
      <c r="I12" s="101"/>
      <c r="J12" s="12"/>
    </row>
    <row r="13" spans="1:11" s="9" customFormat="1" ht="57" x14ac:dyDescent="0.2">
      <c r="A13" s="10"/>
      <c r="B13" s="98" t="s">
        <v>16</v>
      </c>
      <c r="C13" s="98"/>
      <c r="D13" s="99">
        <v>3145232592</v>
      </c>
      <c r="E13" s="100"/>
      <c r="F13" s="18" t="s">
        <v>17</v>
      </c>
      <c r="G13" s="101" t="s">
        <v>18</v>
      </c>
      <c r="H13" s="101"/>
      <c r="I13" s="101"/>
      <c r="J13" s="12"/>
    </row>
    <row r="14" spans="1:11" s="9" customFormat="1" ht="15" x14ac:dyDescent="0.2">
      <c r="A14" s="10"/>
      <c r="B14" s="98" t="s">
        <v>19</v>
      </c>
      <c r="C14" s="98"/>
      <c r="D14" s="102" t="s">
        <v>196</v>
      </c>
      <c r="E14" s="103"/>
      <c r="F14" s="18" t="s">
        <v>21</v>
      </c>
      <c r="G14" s="101"/>
      <c r="H14" s="101"/>
      <c r="I14" s="101"/>
      <c r="J14" s="12"/>
    </row>
    <row r="15" spans="1:11" s="9" customFormat="1" ht="18.75" x14ac:dyDescent="0.4">
      <c r="A15" s="10"/>
      <c r="B15" s="15"/>
      <c r="C15" s="15"/>
      <c r="D15" s="15"/>
      <c r="E15" s="15"/>
      <c r="F15" s="15"/>
      <c r="G15" s="15"/>
      <c r="H15" s="15"/>
      <c r="I15" s="15"/>
      <c r="J15" s="12"/>
    </row>
    <row r="16" spans="1:11" s="9" customFormat="1" ht="15" x14ac:dyDescent="0.2">
      <c r="A16" s="10"/>
      <c r="B16" s="95" t="s">
        <v>22</v>
      </c>
      <c r="C16" s="95"/>
      <c r="D16" s="95"/>
      <c r="E16" s="95"/>
      <c r="F16" s="95"/>
      <c r="G16" s="95"/>
      <c r="H16" s="95"/>
      <c r="I16" s="95"/>
      <c r="J16" s="12"/>
    </row>
    <row r="17" spans="1:15" s="9" customFormat="1" ht="182.25" customHeight="1" thickBot="1" x14ac:dyDescent="0.25">
      <c r="A17" s="10"/>
      <c r="B17" s="96" t="s">
        <v>23</v>
      </c>
      <c r="C17" s="96"/>
      <c r="D17" s="96"/>
      <c r="E17" s="96"/>
      <c r="F17" s="96"/>
      <c r="G17" s="96"/>
      <c r="H17" s="96"/>
      <c r="I17" s="96"/>
      <c r="J17" s="12"/>
    </row>
    <row r="18" spans="1:15" s="9" customFormat="1" ht="25.5" customHeight="1" thickBot="1" x14ac:dyDescent="0.4">
      <c r="A18" s="10"/>
      <c r="B18" s="83" t="s">
        <v>24</v>
      </c>
      <c r="C18" s="84"/>
      <c r="D18" s="84"/>
      <c r="E18" s="84"/>
      <c r="F18" s="84"/>
      <c r="G18" s="84"/>
      <c r="H18" s="84"/>
      <c r="I18" s="85"/>
      <c r="J18" s="19"/>
      <c r="K18"/>
      <c r="L18"/>
      <c r="M18"/>
      <c r="N18"/>
      <c r="O18"/>
    </row>
    <row r="19" spans="1:15" s="9" customFormat="1" ht="37.5" customHeight="1" thickBot="1" x14ac:dyDescent="0.3">
      <c r="A19" s="10"/>
      <c r="B19" s="20" t="s">
        <v>25</v>
      </c>
      <c r="C19" s="21" t="s">
        <v>26</v>
      </c>
      <c r="D19" s="21" t="s">
        <v>27</v>
      </c>
      <c r="E19" s="21" t="s">
        <v>28</v>
      </c>
      <c r="F19" s="21" t="s">
        <v>29</v>
      </c>
      <c r="G19" s="21" t="s">
        <v>30</v>
      </c>
      <c r="H19" s="22" t="s">
        <v>31</v>
      </c>
      <c r="I19" s="23" t="s">
        <v>32</v>
      </c>
      <c r="J19" s="19"/>
      <c r="K19"/>
      <c r="L19"/>
      <c r="M19"/>
      <c r="N19"/>
      <c r="O19"/>
    </row>
    <row r="20" spans="1:15" s="9" customFormat="1" ht="91.5" customHeight="1" thickBot="1" x14ac:dyDescent="0.3">
      <c r="A20" s="10"/>
      <c r="B20" s="24">
        <v>1</v>
      </c>
      <c r="C20" s="25" t="s">
        <v>197</v>
      </c>
      <c r="D20" s="26" t="s">
        <v>198</v>
      </c>
      <c r="E20" s="27" t="s">
        <v>56</v>
      </c>
      <c r="F20" s="28">
        <v>12</v>
      </c>
      <c r="G20" s="29">
        <v>8613715</v>
      </c>
      <c r="H20" s="29">
        <f>G20</f>
        <v>8613715</v>
      </c>
      <c r="I20" s="30">
        <f>+H20*F20</f>
        <v>103364580</v>
      </c>
      <c r="J20" s="19"/>
      <c r="K20"/>
      <c r="L20"/>
      <c r="M20"/>
      <c r="N20"/>
      <c r="O20"/>
    </row>
    <row r="21" spans="1:15" s="9" customFormat="1" ht="16.5" x14ac:dyDescent="0.3">
      <c r="A21" s="10"/>
      <c r="B21" s="97"/>
      <c r="C21" s="97"/>
      <c r="D21" s="97"/>
      <c r="E21" s="97"/>
      <c r="F21" s="97"/>
      <c r="G21" s="97"/>
      <c r="H21" s="97"/>
      <c r="I21" s="16"/>
      <c r="J21" s="12"/>
    </row>
    <row r="22" spans="1:15" s="9" customFormat="1" ht="16.5" x14ac:dyDescent="0.3">
      <c r="A22" s="10"/>
      <c r="B22" s="97"/>
      <c r="C22" s="97"/>
      <c r="D22" s="97"/>
      <c r="E22" s="97"/>
      <c r="F22" s="97"/>
      <c r="G22" s="97"/>
      <c r="H22" s="97"/>
      <c r="I22" s="16"/>
      <c r="J22" s="12"/>
    </row>
    <row r="23" spans="1:15" s="9" customFormat="1" ht="16.5" x14ac:dyDescent="0.3">
      <c r="A23" s="10"/>
      <c r="B23" s="97"/>
      <c r="C23" s="97"/>
      <c r="D23" s="97"/>
      <c r="E23" s="97"/>
      <c r="F23" s="97"/>
      <c r="G23" s="97"/>
      <c r="H23" s="97"/>
      <c r="I23" s="16"/>
      <c r="J23" s="12"/>
    </row>
    <row r="24" spans="1:15" s="9" customFormat="1" ht="116.25" customHeight="1" x14ac:dyDescent="0.2">
      <c r="A24" s="86" t="s">
        <v>36</v>
      </c>
      <c r="B24" s="87"/>
      <c r="C24" s="88"/>
      <c r="D24" s="107"/>
      <c r="E24" s="108"/>
      <c r="F24" s="108"/>
      <c r="G24" s="108"/>
      <c r="H24" s="108"/>
      <c r="I24" s="108"/>
      <c r="J24" s="109"/>
    </row>
    <row r="25" spans="1:15" ht="15" thickBot="1" x14ac:dyDescent="0.25">
      <c r="A25" s="110"/>
      <c r="B25" s="111"/>
      <c r="C25" s="111"/>
      <c r="D25" s="111"/>
      <c r="E25" s="111"/>
      <c r="F25" s="111"/>
      <c r="G25" s="111"/>
      <c r="H25" s="111"/>
      <c r="I25" s="111"/>
      <c r="J25" s="112"/>
    </row>
    <row r="29" spans="1:15" x14ac:dyDescent="0.2">
      <c r="I29" s="33"/>
    </row>
    <row r="31" spans="1:15" x14ac:dyDescent="0.2">
      <c r="I31" s="33"/>
    </row>
  </sheetData>
  <protectedRanges>
    <protectedRange algorithmName="SHA-512" hashValue="h2RBj+nJxEFMHQacpNZqghwzTVGGJf936inzyCat523C8v9i03387Te7F0AZ+4yfvhJLzGn7Gq6QedfZKj9TMw==" saltValue="q0RBucOXzSfjPvPojlTCoQ==" spinCount="100000" sqref="D24" name="Rango1"/>
  </protectedRanges>
  <mergeCells count="29">
    <mergeCell ref="B10:C10"/>
    <mergeCell ref="D10:E10"/>
    <mergeCell ref="G10:I10"/>
    <mergeCell ref="B1:H1"/>
    <mergeCell ref="B3:C5"/>
    <mergeCell ref="D3:H5"/>
    <mergeCell ref="B7:I7"/>
    <mergeCell ref="B8:I8"/>
    <mergeCell ref="B11:C11"/>
    <mergeCell ref="D11:E11"/>
    <mergeCell ref="G11:I11"/>
    <mergeCell ref="B12:C12"/>
    <mergeCell ref="D12:E12"/>
    <mergeCell ref="G12:I12"/>
    <mergeCell ref="B13:C13"/>
    <mergeCell ref="D13:E13"/>
    <mergeCell ref="G13:I13"/>
    <mergeCell ref="B14:C14"/>
    <mergeCell ref="D14:E14"/>
    <mergeCell ref="G14:I14"/>
    <mergeCell ref="A24:C24"/>
    <mergeCell ref="D24:J24"/>
    <mergeCell ref="A25:J25"/>
    <mergeCell ref="B16:I16"/>
    <mergeCell ref="B17:I17"/>
    <mergeCell ref="B18:I18"/>
    <mergeCell ref="B21:H21"/>
    <mergeCell ref="B22:H22"/>
    <mergeCell ref="B23:H23"/>
  </mergeCells>
  <conditionalFormatting sqref="B10:B14 D10:E14">
    <cfRule type="cellIs" dxfId="12" priority="2" operator="equal">
      <formula>0</formula>
    </cfRule>
  </conditionalFormatting>
  <conditionalFormatting sqref="D24">
    <cfRule type="cellIs" dxfId="11" priority="1" operator="equal">
      <formula>0</formula>
    </cfRule>
  </conditionalFormatting>
  <conditionalFormatting sqref="G10:H14">
    <cfRule type="cellIs" dxfId="10" priority="3" operator="equal">
      <formula>0</formula>
    </cfRule>
  </conditionalFormatting>
  <hyperlinks>
    <hyperlink ref="D14" r:id="rId1" xr:uid="{45B5B15A-2192-47F4-81E5-317DE8073783}"/>
  </hyperlinks>
  <printOptions horizontalCentered="1" verticalCentered="1"/>
  <pageMargins left="0.39370078740157483" right="0.35433070866141736" top="0.43307086614173229" bottom="0.19685039370078741" header="0" footer="0"/>
  <pageSetup scale="62" orientation="portrait" r:id="rId2"/>
  <headerFooter alignWithMargins="0"/>
  <drawing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EBFEAE-666A-4F84-892B-CCC7A59DE8AF}">
  <sheetPr>
    <pageSetUpPr fitToPage="1"/>
  </sheetPr>
  <dimension ref="A1:O31"/>
  <sheetViews>
    <sheetView topLeftCell="A17" zoomScale="85" zoomScaleNormal="85" zoomScaleSheetLayoutView="90" workbookViewId="0">
      <selection activeCell="M12" sqref="M12"/>
    </sheetView>
    <sheetView workbookViewId="1"/>
  </sheetViews>
  <sheetFormatPr baseColWidth="10" defaultRowHeight="14.25" x14ac:dyDescent="0.2"/>
  <cols>
    <col min="1" max="1" width="7.7109375" style="40" customWidth="1"/>
    <col min="2" max="2" width="11.140625" style="40" customWidth="1"/>
    <col min="3" max="3" width="15.85546875" style="40" customWidth="1"/>
    <col min="4" max="4" width="15.140625" style="40" customWidth="1"/>
    <col min="5" max="5" width="15.140625" style="41" customWidth="1"/>
    <col min="6" max="6" width="18.28515625" style="40" customWidth="1"/>
    <col min="7" max="7" width="18.85546875" style="40" customWidth="1"/>
    <col min="8" max="8" width="24.28515625" style="40" customWidth="1"/>
    <col min="9" max="9" width="16.42578125" style="43" customWidth="1"/>
    <col min="10" max="10" width="7.140625" style="40" customWidth="1"/>
    <col min="11" max="11" width="11.85546875" style="9" bestFit="1" customWidth="1"/>
    <col min="12" max="256" width="11.42578125" style="40"/>
    <col min="257" max="257" width="7.7109375" style="40" customWidth="1"/>
    <col min="258" max="258" width="55.5703125" style="40" customWidth="1"/>
    <col min="259" max="259" width="15.85546875" style="40" customWidth="1"/>
    <col min="260" max="261" width="15.140625" style="40" customWidth="1"/>
    <col min="262" max="262" width="19.85546875" style="40" customWidth="1"/>
    <col min="263" max="263" width="11.28515625" style="40" customWidth="1"/>
    <col min="264" max="264" width="24.28515625" style="40" customWidth="1"/>
    <col min="265" max="265" width="16.42578125" style="40" customWidth="1"/>
    <col min="266" max="266" width="24" style="40" customWidth="1"/>
    <col min="267" max="267" width="11.85546875" style="40" bestFit="1" customWidth="1"/>
    <col min="268" max="512" width="11.42578125" style="40"/>
    <col min="513" max="513" width="7.7109375" style="40" customWidth="1"/>
    <col min="514" max="514" width="55.5703125" style="40" customWidth="1"/>
    <col min="515" max="515" width="15.85546875" style="40" customWidth="1"/>
    <col min="516" max="517" width="15.140625" style="40" customWidth="1"/>
    <col min="518" max="518" width="19.85546875" style="40" customWidth="1"/>
    <col min="519" max="519" width="11.28515625" style="40" customWidth="1"/>
    <col min="520" max="520" width="24.28515625" style="40" customWidth="1"/>
    <col min="521" max="521" width="16.42578125" style="40" customWidth="1"/>
    <col min="522" max="522" width="24" style="40" customWidth="1"/>
    <col min="523" max="523" width="11.85546875" style="40" bestFit="1" customWidth="1"/>
    <col min="524" max="768" width="11.42578125" style="40"/>
    <col min="769" max="769" width="7.7109375" style="40" customWidth="1"/>
    <col min="770" max="770" width="55.5703125" style="40" customWidth="1"/>
    <col min="771" max="771" width="15.85546875" style="40" customWidth="1"/>
    <col min="772" max="773" width="15.140625" style="40" customWidth="1"/>
    <col min="774" max="774" width="19.85546875" style="40" customWidth="1"/>
    <col min="775" max="775" width="11.28515625" style="40" customWidth="1"/>
    <col min="776" max="776" width="24.28515625" style="40" customWidth="1"/>
    <col min="777" max="777" width="16.42578125" style="40" customWidth="1"/>
    <col min="778" max="778" width="24" style="40" customWidth="1"/>
    <col min="779" max="779" width="11.85546875" style="40" bestFit="1" customWidth="1"/>
    <col min="780" max="1024" width="11.42578125" style="40"/>
    <col min="1025" max="1025" width="7.7109375" style="40" customWidth="1"/>
    <col min="1026" max="1026" width="55.5703125" style="40" customWidth="1"/>
    <col min="1027" max="1027" width="15.85546875" style="40" customWidth="1"/>
    <col min="1028" max="1029" width="15.140625" style="40" customWidth="1"/>
    <col min="1030" max="1030" width="19.85546875" style="40" customWidth="1"/>
    <col min="1031" max="1031" width="11.28515625" style="40" customWidth="1"/>
    <col min="1032" max="1032" width="24.28515625" style="40" customWidth="1"/>
    <col min="1033" max="1033" width="16.42578125" style="40" customWidth="1"/>
    <col min="1034" max="1034" width="24" style="40" customWidth="1"/>
    <col min="1035" max="1035" width="11.85546875" style="40" bestFit="1" customWidth="1"/>
    <col min="1036" max="1280" width="11.42578125" style="40"/>
    <col min="1281" max="1281" width="7.7109375" style="40" customWidth="1"/>
    <col min="1282" max="1282" width="55.5703125" style="40" customWidth="1"/>
    <col min="1283" max="1283" width="15.85546875" style="40" customWidth="1"/>
    <col min="1284" max="1285" width="15.140625" style="40" customWidth="1"/>
    <col min="1286" max="1286" width="19.85546875" style="40" customWidth="1"/>
    <col min="1287" max="1287" width="11.28515625" style="40" customWidth="1"/>
    <col min="1288" max="1288" width="24.28515625" style="40" customWidth="1"/>
    <col min="1289" max="1289" width="16.42578125" style="40" customWidth="1"/>
    <col min="1290" max="1290" width="24" style="40" customWidth="1"/>
    <col min="1291" max="1291" width="11.85546875" style="40" bestFit="1" customWidth="1"/>
    <col min="1292" max="1536" width="11.42578125" style="40"/>
    <col min="1537" max="1537" width="7.7109375" style="40" customWidth="1"/>
    <col min="1538" max="1538" width="55.5703125" style="40" customWidth="1"/>
    <col min="1539" max="1539" width="15.85546875" style="40" customWidth="1"/>
    <col min="1540" max="1541" width="15.140625" style="40" customWidth="1"/>
    <col min="1542" max="1542" width="19.85546875" style="40" customWidth="1"/>
    <col min="1543" max="1543" width="11.28515625" style="40" customWidth="1"/>
    <col min="1544" max="1544" width="24.28515625" style="40" customWidth="1"/>
    <col min="1545" max="1545" width="16.42578125" style="40" customWidth="1"/>
    <col min="1546" max="1546" width="24" style="40" customWidth="1"/>
    <col min="1547" max="1547" width="11.85546875" style="40" bestFit="1" customWidth="1"/>
    <col min="1548" max="1792" width="11.42578125" style="40"/>
    <col min="1793" max="1793" width="7.7109375" style="40" customWidth="1"/>
    <col min="1794" max="1794" width="55.5703125" style="40" customWidth="1"/>
    <col min="1795" max="1795" width="15.85546875" style="40" customWidth="1"/>
    <col min="1796" max="1797" width="15.140625" style="40" customWidth="1"/>
    <col min="1798" max="1798" width="19.85546875" style="40" customWidth="1"/>
    <col min="1799" max="1799" width="11.28515625" style="40" customWidth="1"/>
    <col min="1800" max="1800" width="24.28515625" style="40" customWidth="1"/>
    <col min="1801" max="1801" width="16.42578125" style="40" customWidth="1"/>
    <col min="1802" max="1802" width="24" style="40" customWidth="1"/>
    <col min="1803" max="1803" width="11.85546875" style="40" bestFit="1" customWidth="1"/>
    <col min="1804" max="2048" width="11.42578125" style="40"/>
    <col min="2049" max="2049" width="7.7109375" style="40" customWidth="1"/>
    <col min="2050" max="2050" width="55.5703125" style="40" customWidth="1"/>
    <col min="2051" max="2051" width="15.85546875" style="40" customWidth="1"/>
    <col min="2052" max="2053" width="15.140625" style="40" customWidth="1"/>
    <col min="2054" max="2054" width="19.85546875" style="40" customWidth="1"/>
    <col min="2055" max="2055" width="11.28515625" style="40" customWidth="1"/>
    <col min="2056" max="2056" width="24.28515625" style="40" customWidth="1"/>
    <col min="2057" max="2057" width="16.42578125" style="40" customWidth="1"/>
    <col min="2058" max="2058" width="24" style="40" customWidth="1"/>
    <col min="2059" max="2059" width="11.85546875" style="40" bestFit="1" customWidth="1"/>
    <col min="2060" max="2304" width="11.42578125" style="40"/>
    <col min="2305" max="2305" width="7.7109375" style="40" customWidth="1"/>
    <col min="2306" max="2306" width="55.5703125" style="40" customWidth="1"/>
    <col min="2307" max="2307" width="15.85546875" style="40" customWidth="1"/>
    <col min="2308" max="2309" width="15.140625" style="40" customWidth="1"/>
    <col min="2310" max="2310" width="19.85546875" style="40" customWidth="1"/>
    <col min="2311" max="2311" width="11.28515625" style="40" customWidth="1"/>
    <col min="2312" max="2312" width="24.28515625" style="40" customWidth="1"/>
    <col min="2313" max="2313" width="16.42578125" style="40" customWidth="1"/>
    <col min="2314" max="2314" width="24" style="40" customWidth="1"/>
    <col min="2315" max="2315" width="11.85546875" style="40" bestFit="1" customWidth="1"/>
    <col min="2316" max="2560" width="11.42578125" style="40"/>
    <col min="2561" max="2561" width="7.7109375" style="40" customWidth="1"/>
    <col min="2562" max="2562" width="55.5703125" style="40" customWidth="1"/>
    <col min="2563" max="2563" width="15.85546875" style="40" customWidth="1"/>
    <col min="2564" max="2565" width="15.140625" style="40" customWidth="1"/>
    <col min="2566" max="2566" width="19.85546875" style="40" customWidth="1"/>
    <col min="2567" max="2567" width="11.28515625" style="40" customWidth="1"/>
    <col min="2568" max="2568" width="24.28515625" style="40" customWidth="1"/>
    <col min="2569" max="2569" width="16.42578125" style="40" customWidth="1"/>
    <col min="2570" max="2570" width="24" style="40" customWidth="1"/>
    <col min="2571" max="2571" width="11.85546875" style="40" bestFit="1" customWidth="1"/>
    <col min="2572" max="2816" width="11.42578125" style="40"/>
    <col min="2817" max="2817" width="7.7109375" style="40" customWidth="1"/>
    <col min="2818" max="2818" width="55.5703125" style="40" customWidth="1"/>
    <col min="2819" max="2819" width="15.85546875" style="40" customWidth="1"/>
    <col min="2820" max="2821" width="15.140625" style="40" customWidth="1"/>
    <col min="2822" max="2822" width="19.85546875" style="40" customWidth="1"/>
    <col min="2823" max="2823" width="11.28515625" style="40" customWidth="1"/>
    <col min="2824" max="2824" width="24.28515625" style="40" customWidth="1"/>
    <col min="2825" max="2825" width="16.42578125" style="40" customWidth="1"/>
    <col min="2826" max="2826" width="24" style="40" customWidth="1"/>
    <col min="2827" max="2827" width="11.85546875" style="40" bestFit="1" customWidth="1"/>
    <col min="2828" max="3072" width="11.42578125" style="40"/>
    <col min="3073" max="3073" width="7.7109375" style="40" customWidth="1"/>
    <col min="3074" max="3074" width="55.5703125" style="40" customWidth="1"/>
    <col min="3075" max="3075" width="15.85546875" style="40" customWidth="1"/>
    <col min="3076" max="3077" width="15.140625" style="40" customWidth="1"/>
    <col min="3078" max="3078" width="19.85546875" style="40" customWidth="1"/>
    <col min="3079" max="3079" width="11.28515625" style="40" customWidth="1"/>
    <col min="3080" max="3080" width="24.28515625" style="40" customWidth="1"/>
    <col min="3081" max="3081" width="16.42578125" style="40" customWidth="1"/>
    <col min="3082" max="3082" width="24" style="40" customWidth="1"/>
    <col min="3083" max="3083" width="11.85546875" style="40" bestFit="1" customWidth="1"/>
    <col min="3084" max="3328" width="11.42578125" style="40"/>
    <col min="3329" max="3329" width="7.7109375" style="40" customWidth="1"/>
    <col min="3330" max="3330" width="55.5703125" style="40" customWidth="1"/>
    <col min="3331" max="3331" width="15.85546875" style="40" customWidth="1"/>
    <col min="3332" max="3333" width="15.140625" style="40" customWidth="1"/>
    <col min="3334" max="3334" width="19.85546875" style="40" customWidth="1"/>
    <col min="3335" max="3335" width="11.28515625" style="40" customWidth="1"/>
    <col min="3336" max="3336" width="24.28515625" style="40" customWidth="1"/>
    <col min="3337" max="3337" width="16.42578125" style="40" customWidth="1"/>
    <col min="3338" max="3338" width="24" style="40" customWidth="1"/>
    <col min="3339" max="3339" width="11.85546875" style="40" bestFit="1" customWidth="1"/>
    <col min="3340" max="3584" width="11.42578125" style="40"/>
    <col min="3585" max="3585" width="7.7109375" style="40" customWidth="1"/>
    <col min="3586" max="3586" width="55.5703125" style="40" customWidth="1"/>
    <col min="3587" max="3587" width="15.85546875" style="40" customWidth="1"/>
    <col min="3588" max="3589" width="15.140625" style="40" customWidth="1"/>
    <col min="3590" max="3590" width="19.85546875" style="40" customWidth="1"/>
    <col min="3591" max="3591" width="11.28515625" style="40" customWidth="1"/>
    <col min="3592" max="3592" width="24.28515625" style="40" customWidth="1"/>
    <col min="3593" max="3593" width="16.42578125" style="40" customWidth="1"/>
    <col min="3594" max="3594" width="24" style="40" customWidth="1"/>
    <col min="3595" max="3595" width="11.85546875" style="40" bestFit="1" customWidth="1"/>
    <col min="3596" max="3840" width="11.42578125" style="40"/>
    <col min="3841" max="3841" width="7.7109375" style="40" customWidth="1"/>
    <col min="3842" max="3842" width="55.5703125" style="40" customWidth="1"/>
    <col min="3843" max="3843" width="15.85546875" style="40" customWidth="1"/>
    <col min="3844" max="3845" width="15.140625" style="40" customWidth="1"/>
    <col min="3846" max="3846" width="19.85546875" style="40" customWidth="1"/>
    <col min="3847" max="3847" width="11.28515625" style="40" customWidth="1"/>
    <col min="3848" max="3848" width="24.28515625" style="40" customWidth="1"/>
    <col min="3849" max="3849" width="16.42578125" style="40" customWidth="1"/>
    <col min="3850" max="3850" width="24" style="40" customWidth="1"/>
    <col min="3851" max="3851" width="11.85546875" style="40" bestFit="1" customWidth="1"/>
    <col min="3852" max="4096" width="11.42578125" style="40"/>
    <col min="4097" max="4097" width="7.7109375" style="40" customWidth="1"/>
    <col min="4098" max="4098" width="55.5703125" style="40" customWidth="1"/>
    <col min="4099" max="4099" width="15.85546875" style="40" customWidth="1"/>
    <col min="4100" max="4101" width="15.140625" style="40" customWidth="1"/>
    <col min="4102" max="4102" width="19.85546875" style="40" customWidth="1"/>
    <col min="4103" max="4103" width="11.28515625" style="40" customWidth="1"/>
    <col min="4104" max="4104" width="24.28515625" style="40" customWidth="1"/>
    <col min="4105" max="4105" width="16.42578125" style="40" customWidth="1"/>
    <col min="4106" max="4106" width="24" style="40" customWidth="1"/>
    <col min="4107" max="4107" width="11.85546875" style="40" bestFit="1" customWidth="1"/>
    <col min="4108" max="4352" width="11.42578125" style="40"/>
    <col min="4353" max="4353" width="7.7109375" style="40" customWidth="1"/>
    <col min="4354" max="4354" width="55.5703125" style="40" customWidth="1"/>
    <col min="4355" max="4355" width="15.85546875" style="40" customWidth="1"/>
    <col min="4356" max="4357" width="15.140625" style="40" customWidth="1"/>
    <col min="4358" max="4358" width="19.85546875" style="40" customWidth="1"/>
    <col min="4359" max="4359" width="11.28515625" style="40" customWidth="1"/>
    <col min="4360" max="4360" width="24.28515625" style="40" customWidth="1"/>
    <col min="4361" max="4361" width="16.42578125" style="40" customWidth="1"/>
    <col min="4362" max="4362" width="24" style="40" customWidth="1"/>
    <col min="4363" max="4363" width="11.85546875" style="40" bestFit="1" customWidth="1"/>
    <col min="4364" max="4608" width="11.42578125" style="40"/>
    <col min="4609" max="4609" width="7.7109375" style="40" customWidth="1"/>
    <col min="4610" max="4610" width="55.5703125" style="40" customWidth="1"/>
    <col min="4611" max="4611" width="15.85546875" style="40" customWidth="1"/>
    <col min="4612" max="4613" width="15.140625" style="40" customWidth="1"/>
    <col min="4614" max="4614" width="19.85546875" style="40" customWidth="1"/>
    <col min="4615" max="4615" width="11.28515625" style="40" customWidth="1"/>
    <col min="4616" max="4616" width="24.28515625" style="40" customWidth="1"/>
    <col min="4617" max="4617" width="16.42578125" style="40" customWidth="1"/>
    <col min="4618" max="4618" width="24" style="40" customWidth="1"/>
    <col min="4619" max="4619" width="11.85546875" style="40" bestFit="1" customWidth="1"/>
    <col min="4620" max="4864" width="11.42578125" style="40"/>
    <col min="4865" max="4865" width="7.7109375" style="40" customWidth="1"/>
    <col min="4866" max="4866" width="55.5703125" style="40" customWidth="1"/>
    <col min="4867" max="4867" width="15.85546875" style="40" customWidth="1"/>
    <col min="4868" max="4869" width="15.140625" style="40" customWidth="1"/>
    <col min="4870" max="4870" width="19.85546875" style="40" customWidth="1"/>
    <col min="4871" max="4871" width="11.28515625" style="40" customWidth="1"/>
    <col min="4872" max="4872" width="24.28515625" style="40" customWidth="1"/>
    <col min="4873" max="4873" width="16.42578125" style="40" customWidth="1"/>
    <col min="4874" max="4874" width="24" style="40" customWidth="1"/>
    <col min="4875" max="4875" width="11.85546875" style="40" bestFit="1" customWidth="1"/>
    <col min="4876" max="5120" width="11.42578125" style="40"/>
    <col min="5121" max="5121" width="7.7109375" style="40" customWidth="1"/>
    <col min="5122" max="5122" width="55.5703125" style="40" customWidth="1"/>
    <col min="5123" max="5123" width="15.85546875" style="40" customWidth="1"/>
    <col min="5124" max="5125" width="15.140625" style="40" customWidth="1"/>
    <col min="5126" max="5126" width="19.85546875" style="40" customWidth="1"/>
    <col min="5127" max="5127" width="11.28515625" style="40" customWidth="1"/>
    <col min="5128" max="5128" width="24.28515625" style="40" customWidth="1"/>
    <col min="5129" max="5129" width="16.42578125" style="40" customWidth="1"/>
    <col min="5130" max="5130" width="24" style="40" customWidth="1"/>
    <col min="5131" max="5131" width="11.85546875" style="40" bestFit="1" customWidth="1"/>
    <col min="5132" max="5376" width="11.42578125" style="40"/>
    <col min="5377" max="5377" width="7.7109375" style="40" customWidth="1"/>
    <col min="5378" max="5378" width="55.5703125" style="40" customWidth="1"/>
    <col min="5379" max="5379" width="15.85546875" style="40" customWidth="1"/>
    <col min="5380" max="5381" width="15.140625" style="40" customWidth="1"/>
    <col min="5382" max="5382" width="19.85546875" style="40" customWidth="1"/>
    <col min="5383" max="5383" width="11.28515625" style="40" customWidth="1"/>
    <col min="5384" max="5384" width="24.28515625" style="40" customWidth="1"/>
    <col min="5385" max="5385" width="16.42578125" style="40" customWidth="1"/>
    <col min="5386" max="5386" width="24" style="40" customWidth="1"/>
    <col min="5387" max="5387" width="11.85546875" style="40" bestFit="1" customWidth="1"/>
    <col min="5388" max="5632" width="11.42578125" style="40"/>
    <col min="5633" max="5633" width="7.7109375" style="40" customWidth="1"/>
    <col min="5634" max="5634" width="55.5703125" style="40" customWidth="1"/>
    <col min="5635" max="5635" width="15.85546875" style="40" customWidth="1"/>
    <col min="5636" max="5637" width="15.140625" style="40" customWidth="1"/>
    <col min="5638" max="5638" width="19.85546875" style="40" customWidth="1"/>
    <col min="5639" max="5639" width="11.28515625" style="40" customWidth="1"/>
    <col min="5640" max="5640" width="24.28515625" style="40" customWidth="1"/>
    <col min="5641" max="5641" width="16.42578125" style="40" customWidth="1"/>
    <col min="5642" max="5642" width="24" style="40" customWidth="1"/>
    <col min="5643" max="5643" width="11.85546875" style="40" bestFit="1" customWidth="1"/>
    <col min="5644" max="5888" width="11.42578125" style="40"/>
    <col min="5889" max="5889" width="7.7109375" style="40" customWidth="1"/>
    <col min="5890" max="5890" width="55.5703125" style="40" customWidth="1"/>
    <col min="5891" max="5891" width="15.85546875" style="40" customWidth="1"/>
    <col min="5892" max="5893" width="15.140625" style="40" customWidth="1"/>
    <col min="5894" max="5894" width="19.85546875" style="40" customWidth="1"/>
    <col min="5895" max="5895" width="11.28515625" style="40" customWidth="1"/>
    <col min="5896" max="5896" width="24.28515625" style="40" customWidth="1"/>
    <col min="5897" max="5897" width="16.42578125" style="40" customWidth="1"/>
    <col min="5898" max="5898" width="24" style="40" customWidth="1"/>
    <col min="5899" max="5899" width="11.85546875" style="40" bestFit="1" customWidth="1"/>
    <col min="5900" max="6144" width="11.42578125" style="40"/>
    <col min="6145" max="6145" width="7.7109375" style="40" customWidth="1"/>
    <col min="6146" max="6146" width="55.5703125" style="40" customWidth="1"/>
    <col min="6147" max="6147" width="15.85546875" style="40" customWidth="1"/>
    <col min="6148" max="6149" width="15.140625" style="40" customWidth="1"/>
    <col min="6150" max="6150" width="19.85546875" style="40" customWidth="1"/>
    <col min="6151" max="6151" width="11.28515625" style="40" customWidth="1"/>
    <col min="6152" max="6152" width="24.28515625" style="40" customWidth="1"/>
    <col min="6153" max="6153" width="16.42578125" style="40" customWidth="1"/>
    <col min="6154" max="6154" width="24" style="40" customWidth="1"/>
    <col min="6155" max="6155" width="11.85546875" style="40" bestFit="1" customWidth="1"/>
    <col min="6156" max="6400" width="11.42578125" style="40"/>
    <col min="6401" max="6401" width="7.7109375" style="40" customWidth="1"/>
    <col min="6402" max="6402" width="55.5703125" style="40" customWidth="1"/>
    <col min="6403" max="6403" width="15.85546875" style="40" customWidth="1"/>
    <col min="6404" max="6405" width="15.140625" style="40" customWidth="1"/>
    <col min="6406" max="6406" width="19.85546875" style="40" customWidth="1"/>
    <col min="6407" max="6407" width="11.28515625" style="40" customWidth="1"/>
    <col min="6408" max="6408" width="24.28515625" style="40" customWidth="1"/>
    <col min="6409" max="6409" width="16.42578125" style="40" customWidth="1"/>
    <col min="6410" max="6410" width="24" style="40" customWidth="1"/>
    <col min="6411" max="6411" width="11.85546875" style="40" bestFit="1" customWidth="1"/>
    <col min="6412" max="6656" width="11.42578125" style="40"/>
    <col min="6657" max="6657" width="7.7109375" style="40" customWidth="1"/>
    <col min="6658" max="6658" width="55.5703125" style="40" customWidth="1"/>
    <col min="6659" max="6659" width="15.85546875" style="40" customWidth="1"/>
    <col min="6660" max="6661" width="15.140625" style="40" customWidth="1"/>
    <col min="6662" max="6662" width="19.85546875" style="40" customWidth="1"/>
    <col min="6663" max="6663" width="11.28515625" style="40" customWidth="1"/>
    <col min="6664" max="6664" width="24.28515625" style="40" customWidth="1"/>
    <col min="6665" max="6665" width="16.42578125" style="40" customWidth="1"/>
    <col min="6666" max="6666" width="24" style="40" customWidth="1"/>
    <col min="6667" max="6667" width="11.85546875" style="40" bestFit="1" customWidth="1"/>
    <col min="6668" max="6912" width="11.42578125" style="40"/>
    <col min="6913" max="6913" width="7.7109375" style="40" customWidth="1"/>
    <col min="6914" max="6914" width="55.5703125" style="40" customWidth="1"/>
    <col min="6915" max="6915" width="15.85546875" style="40" customWidth="1"/>
    <col min="6916" max="6917" width="15.140625" style="40" customWidth="1"/>
    <col min="6918" max="6918" width="19.85546875" style="40" customWidth="1"/>
    <col min="6919" max="6919" width="11.28515625" style="40" customWidth="1"/>
    <col min="6920" max="6920" width="24.28515625" style="40" customWidth="1"/>
    <col min="6921" max="6921" width="16.42578125" style="40" customWidth="1"/>
    <col min="6922" max="6922" width="24" style="40" customWidth="1"/>
    <col min="6923" max="6923" width="11.85546875" style="40" bestFit="1" customWidth="1"/>
    <col min="6924" max="7168" width="11.42578125" style="40"/>
    <col min="7169" max="7169" width="7.7109375" style="40" customWidth="1"/>
    <col min="7170" max="7170" width="55.5703125" style="40" customWidth="1"/>
    <col min="7171" max="7171" width="15.85546875" style="40" customWidth="1"/>
    <col min="7172" max="7173" width="15.140625" style="40" customWidth="1"/>
    <col min="7174" max="7174" width="19.85546875" style="40" customWidth="1"/>
    <col min="7175" max="7175" width="11.28515625" style="40" customWidth="1"/>
    <col min="7176" max="7176" width="24.28515625" style="40" customWidth="1"/>
    <col min="7177" max="7177" width="16.42578125" style="40" customWidth="1"/>
    <col min="7178" max="7178" width="24" style="40" customWidth="1"/>
    <col min="7179" max="7179" width="11.85546875" style="40" bestFit="1" customWidth="1"/>
    <col min="7180" max="7424" width="11.42578125" style="40"/>
    <col min="7425" max="7425" width="7.7109375" style="40" customWidth="1"/>
    <col min="7426" max="7426" width="55.5703125" style="40" customWidth="1"/>
    <col min="7427" max="7427" width="15.85546875" style="40" customWidth="1"/>
    <col min="7428" max="7429" width="15.140625" style="40" customWidth="1"/>
    <col min="7430" max="7430" width="19.85546875" style="40" customWidth="1"/>
    <col min="7431" max="7431" width="11.28515625" style="40" customWidth="1"/>
    <col min="7432" max="7432" width="24.28515625" style="40" customWidth="1"/>
    <col min="7433" max="7433" width="16.42578125" style="40" customWidth="1"/>
    <col min="7434" max="7434" width="24" style="40" customWidth="1"/>
    <col min="7435" max="7435" width="11.85546875" style="40" bestFit="1" customWidth="1"/>
    <col min="7436" max="7680" width="11.42578125" style="40"/>
    <col min="7681" max="7681" width="7.7109375" style="40" customWidth="1"/>
    <col min="7682" max="7682" width="55.5703125" style="40" customWidth="1"/>
    <col min="7683" max="7683" width="15.85546875" style="40" customWidth="1"/>
    <col min="7684" max="7685" width="15.140625" style="40" customWidth="1"/>
    <col min="7686" max="7686" width="19.85546875" style="40" customWidth="1"/>
    <col min="7687" max="7687" width="11.28515625" style="40" customWidth="1"/>
    <col min="7688" max="7688" width="24.28515625" style="40" customWidth="1"/>
    <col min="7689" max="7689" width="16.42578125" style="40" customWidth="1"/>
    <col min="7690" max="7690" width="24" style="40" customWidth="1"/>
    <col min="7691" max="7691" width="11.85546875" style="40" bestFit="1" customWidth="1"/>
    <col min="7692" max="7936" width="11.42578125" style="40"/>
    <col min="7937" max="7937" width="7.7109375" style="40" customWidth="1"/>
    <col min="7938" max="7938" width="55.5703125" style="40" customWidth="1"/>
    <col min="7939" max="7939" width="15.85546875" style="40" customWidth="1"/>
    <col min="7940" max="7941" width="15.140625" style="40" customWidth="1"/>
    <col min="7942" max="7942" width="19.85546875" style="40" customWidth="1"/>
    <col min="7943" max="7943" width="11.28515625" style="40" customWidth="1"/>
    <col min="7944" max="7944" width="24.28515625" style="40" customWidth="1"/>
    <col min="7945" max="7945" width="16.42578125" style="40" customWidth="1"/>
    <col min="7946" max="7946" width="24" style="40" customWidth="1"/>
    <col min="7947" max="7947" width="11.85546875" style="40" bestFit="1" customWidth="1"/>
    <col min="7948" max="8192" width="11.42578125" style="40"/>
    <col min="8193" max="8193" width="7.7109375" style="40" customWidth="1"/>
    <col min="8194" max="8194" width="55.5703125" style="40" customWidth="1"/>
    <col min="8195" max="8195" width="15.85546875" style="40" customWidth="1"/>
    <col min="8196" max="8197" width="15.140625" style="40" customWidth="1"/>
    <col min="8198" max="8198" width="19.85546875" style="40" customWidth="1"/>
    <col min="8199" max="8199" width="11.28515625" style="40" customWidth="1"/>
    <col min="8200" max="8200" width="24.28515625" style="40" customWidth="1"/>
    <col min="8201" max="8201" width="16.42578125" style="40" customWidth="1"/>
    <col min="8202" max="8202" width="24" style="40" customWidth="1"/>
    <col min="8203" max="8203" width="11.85546875" style="40" bestFit="1" customWidth="1"/>
    <col min="8204" max="8448" width="11.42578125" style="40"/>
    <col min="8449" max="8449" width="7.7109375" style="40" customWidth="1"/>
    <col min="8450" max="8450" width="55.5703125" style="40" customWidth="1"/>
    <col min="8451" max="8451" width="15.85546875" style="40" customWidth="1"/>
    <col min="8452" max="8453" width="15.140625" style="40" customWidth="1"/>
    <col min="8454" max="8454" width="19.85546875" style="40" customWidth="1"/>
    <col min="8455" max="8455" width="11.28515625" style="40" customWidth="1"/>
    <col min="8456" max="8456" width="24.28515625" style="40" customWidth="1"/>
    <col min="8457" max="8457" width="16.42578125" style="40" customWidth="1"/>
    <col min="8458" max="8458" width="24" style="40" customWidth="1"/>
    <col min="8459" max="8459" width="11.85546875" style="40" bestFit="1" customWidth="1"/>
    <col min="8460" max="8704" width="11.42578125" style="40"/>
    <col min="8705" max="8705" width="7.7109375" style="40" customWidth="1"/>
    <col min="8706" max="8706" width="55.5703125" style="40" customWidth="1"/>
    <col min="8707" max="8707" width="15.85546875" style="40" customWidth="1"/>
    <col min="8708" max="8709" width="15.140625" style="40" customWidth="1"/>
    <col min="8710" max="8710" width="19.85546875" style="40" customWidth="1"/>
    <col min="8711" max="8711" width="11.28515625" style="40" customWidth="1"/>
    <col min="8712" max="8712" width="24.28515625" style="40" customWidth="1"/>
    <col min="8713" max="8713" width="16.42578125" style="40" customWidth="1"/>
    <col min="8714" max="8714" width="24" style="40" customWidth="1"/>
    <col min="8715" max="8715" width="11.85546875" style="40" bestFit="1" customWidth="1"/>
    <col min="8716" max="8960" width="11.42578125" style="40"/>
    <col min="8961" max="8961" width="7.7109375" style="40" customWidth="1"/>
    <col min="8962" max="8962" width="55.5703125" style="40" customWidth="1"/>
    <col min="8963" max="8963" width="15.85546875" style="40" customWidth="1"/>
    <col min="8964" max="8965" width="15.140625" style="40" customWidth="1"/>
    <col min="8966" max="8966" width="19.85546875" style="40" customWidth="1"/>
    <col min="8967" max="8967" width="11.28515625" style="40" customWidth="1"/>
    <col min="8968" max="8968" width="24.28515625" style="40" customWidth="1"/>
    <col min="8969" max="8969" width="16.42578125" style="40" customWidth="1"/>
    <col min="8970" max="8970" width="24" style="40" customWidth="1"/>
    <col min="8971" max="8971" width="11.85546875" style="40" bestFit="1" customWidth="1"/>
    <col min="8972" max="9216" width="11.42578125" style="40"/>
    <col min="9217" max="9217" width="7.7109375" style="40" customWidth="1"/>
    <col min="9218" max="9218" width="55.5703125" style="40" customWidth="1"/>
    <col min="9219" max="9219" width="15.85546875" style="40" customWidth="1"/>
    <col min="9220" max="9221" width="15.140625" style="40" customWidth="1"/>
    <col min="9222" max="9222" width="19.85546875" style="40" customWidth="1"/>
    <col min="9223" max="9223" width="11.28515625" style="40" customWidth="1"/>
    <col min="9224" max="9224" width="24.28515625" style="40" customWidth="1"/>
    <col min="9225" max="9225" width="16.42578125" style="40" customWidth="1"/>
    <col min="9226" max="9226" width="24" style="40" customWidth="1"/>
    <col min="9227" max="9227" width="11.85546875" style="40" bestFit="1" customWidth="1"/>
    <col min="9228" max="9472" width="11.42578125" style="40"/>
    <col min="9473" max="9473" width="7.7109375" style="40" customWidth="1"/>
    <col min="9474" max="9474" width="55.5703125" style="40" customWidth="1"/>
    <col min="9475" max="9475" width="15.85546875" style="40" customWidth="1"/>
    <col min="9476" max="9477" width="15.140625" style="40" customWidth="1"/>
    <col min="9478" max="9478" width="19.85546875" style="40" customWidth="1"/>
    <col min="9479" max="9479" width="11.28515625" style="40" customWidth="1"/>
    <col min="9480" max="9480" width="24.28515625" style="40" customWidth="1"/>
    <col min="9481" max="9481" width="16.42578125" style="40" customWidth="1"/>
    <col min="9482" max="9482" width="24" style="40" customWidth="1"/>
    <col min="9483" max="9483" width="11.85546875" style="40" bestFit="1" customWidth="1"/>
    <col min="9484" max="9728" width="11.42578125" style="40"/>
    <col min="9729" max="9729" width="7.7109375" style="40" customWidth="1"/>
    <col min="9730" max="9730" width="55.5703125" style="40" customWidth="1"/>
    <col min="9731" max="9731" width="15.85546875" style="40" customWidth="1"/>
    <col min="9732" max="9733" width="15.140625" style="40" customWidth="1"/>
    <col min="9734" max="9734" width="19.85546875" style="40" customWidth="1"/>
    <col min="9735" max="9735" width="11.28515625" style="40" customWidth="1"/>
    <col min="9736" max="9736" width="24.28515625" style="40" customWidth="1"/>
    <col min="9737" max="9737" width="16.42578125" style="40" customWidth="1"/>
    <col min="9738" max="9738" width="24" style="40" customWidth="1"/>
    <col min="9739" max="9739" width="11.85546875" style="40" bestFit="1" customWidth="1"/>
    <col min="9740" max="9984" width="11.42578125" style="40"/>
    <col min="9985" max="9985" width="7.7109375" style="40" customWidth="1"/>
    <col min="9986" max="9986" width="55.5703125" style="40" customWidth="1"/>
    <col min="9987" max="9987" width="15.85546875" style="40" customWidth="1"/>
    <col min="9988" max="9989" width="15.140625" style="40" customWidth="1"/>
    <col min="9990" max="9990" width="19.85546875" style="40" customWidth="1"/>
    <col min="9991" max="9991" width="11.28515625" style="40" customWidth="1"/>
    <col min="9992" max="9992" width="24.28515625" style="40" customWidth="1"/>
    <col min="9993" max="9993" width="16.42578125" style="40" customWidth="1"/>
    <col min="9994" max="9994" width="24" style="40" customWidth="1"/>
    <col min="9995" max="9995" width="11.85546875" style="40" bestFit="1" customWidth="1"/>
    <col min="9996" max="10240" width="11.42578125" style="40"/>
    <col min="10241" max="10241" width="7.7109375" style="40" customWidth="1"/>
    <col min="10242" max="10242" width="55.5703125" style="40" customWidth="1"/>
    <col min="10243" max="10243" width="15.85546875" style="40" customWidth="1"/>
    <col min="10244" max="10245" width="15.140625" style="40" customWidth="1"/>
    <col min="10246" max="10246" width="19.85546875" style="40" customWidth="1"/>
    <col min="10247" max="10247" width="11.28515625" style="40" customWidth="1"/>
    <col min="10248" max="10248" width="24.28515625" style="40" customWidth="1"/>
    <col min="10249" max="10249" width="16.42578125" style="40" customWidth="1"/>
    <col min="10250" max="10250" width="24" style="40" customWidth="1"/>
    <col min="10251" max="10251" width="11.85546875" style="40" bestFit="1" customWidth="1"/>
    <col min="10252" max="10496" width="11.42578125" style="40"/>
    <col min="10497" max="10497" width="7.7109375" style="40" customWidth="1"/>
    <col min="10498" max="10498" width="55.5703125" style="40" customWidth="1"/>
    <col min="10499" max="10499" width="15.85546875" style="40" customWidth="1"/>
    <col min="10500" max="10501" width="15.140625" style="40" customWidth="1"/>
    <col min="10502" max="10502" width="19.85546875" style="40" customWidth="1"/>
    <col min="10503" max="10503" width="11.28515625" style="40" customWidth="1"/>
    <col min="10504" max="10504" width="24.28515625" style="40" customWidth="1"/>
    <col min="10505" max="10505" width="16.42578125" style="40" customWidth="1"/>
    <col min="10506" max="10506" width="24" style="40" customWidth="1"/>
    <col min="10507" max="10507" width="11.85546875" style="40" bestFit="1" customWidth="1"/>
    <col min="10508" max="10752" width="11.42578125" style="40"/>
    <col min="10753" max="10753" width="7.7109375" style="40" customWidth="1"/>
    <col min="10754" max="10754" width="55.5703125" style="40" customWidth="1"/>
    <col min="10755" max="10755" width="15.85546875" style="40" customWidth="1"/>
    <col min="10756" max="10757" width="15.140625" style="40" customWidth="1"/>
    <col min="10758" max="10758" width="19.85546875" style="40" customWidth="1"/>
    <col min="10759" max="10759" width="11.28515625" style="40" customWidth="1"/>
    <col min="10760" max="10760" width="24.28515625" style="40" customWidth="1"/>
    <col min="10761" max="10761" width="16.42578125" style="40" customWidth="1"/>
    <col min="10762" max="10762" width="24" style="40" customWidth="1"/>
    <col min="10763" max="10763" width="11.85546875" style="40" bestFit="1" customWidth="1"/>
    <col min="10764" max="11008" width="11.42578125" style="40"/>
    <col min="11009" max="11009" width="7.7109375" style="40" customWidth="1"/>
    <col min="11010" max="11010" width="55.5703125" style="40" customWidth="1"/>
    <col min="11011" max="11011" width="15.85546875" style="40" customWidth="1"/>
    <col min="11012" max="11013" width="15.140625" style="40" customWidth="1"/>
    <col min="11014" max="11014" width="19.85546875" style="40" customWidth="1"/>
    <col min="11015" max="11015" width="11.28515625" style="40" customWidth="1"/>
    <col min="11016" max="11016" width="24.28515625" style="40" customWidth="1"/>
    <col min="11017" max="11017" width="16.42578125" style="40" customWidth="1"/>
    <col min="11018" max="11018" width="24" style="40" customWidth="1"/>
    <col min="11019" max="11019" width="11.85546875" style="40" bestFit="1" customWidth="1"/>
    <col min="11020" max="11264" width="11.42578125" style="40"/>
    <col min="11265" max="11265" width="7.7109375" style="40" customWidth="1"/>
    <col min="11266" max="11266" width="55.5703125" style="40" customWidth="1"/>
    <col min="11267" max="11267" width="15.85546875" style="40" customWidth="1"/>
    <col min="11268" max="11269" width="15.140625" style="40" customWidth="1"/>
    <col min="11270" max="11270" width="19.85546875" style="40" customWidth="1"/>
    <col min="11271" max="11271" width="11.28515625" style="40" customWidth="1"/>
    <col min="11272" max="11272" width="24.28515625" style="40" customWidth="1"/>
    <col min="11273" max="11273" width="16.42578125" style="40" customWidth="1"/>
    <col min="11274" max="11274" width="24" style="40" customWidth="1"/>
    <col min="11275" max="11275" width="11.85546875" style="40" bestFit="1" customWidth="1"/>
    <col min="11276" max="11520" width="11.42578125" style="40"/>
    <col min="11521" max="11521" width="7.7109375" style="40" customWidth="1"/>
    <col min="11522" max="11522" width="55.5703125" style="40" customWidth="1"/>
    <col min="11523" max="11523" width="15.85546875" style="40" customWidth="1"/>
    <col min="11524" max="11525" width="15.140625" style="40" customWidth="1"/>
    <col min="11526" max="11526" width="19.85546875" style="40" customWidth="1"/>
    <col min="11527" max="11527" width="11.28515625" style="40" customWidth="1"/>
    <col min="11528" max="11528" width="24.28515625" style="40" customWidth="1"/>
    <col min="11529" max="11529" width="16.42578125" style="40" customWidth="1"/>
    <col min="11530" max="11530" width="24" style="40" customWidth="1"/>
    <col min="11531" max="11531" width="11.85546875" style="40" bestFit="1" customWidth="1"/>
    <col min="11532" max="11776" width="11.42578125" style="40"/>
    <col min="11777" max="11777" width="7.7109375" style="40" customWidth="1"/>
    <col min="11778" max="11778" width="55.5703125" style="40" customWidth="1"/>
    <col min="11779" max="11779" width="15.85546875" style="40" customWidth="1"/>
    <col min="11780" max="11781" width="15.140625" style="40" customWidth="1"/>
    <col min="11782" max="11782" width="19.85546875" style="40" customWidth="1"/>
    <col min="11783" max="11783" width="11.28515625" style="40" customWidth="1"/>
    <col min="11784" max="11784" width="24.28515625" style="40" customWidth="1"/>
    <col min="11785" max="11785" width="16.42578125" style="40" customWidth="1"/>
    <col min="11786" max="11786" width="24" style="40" customWidth="1"/>
    <col min="11787" max="11787" width="11.85546875" style="40" bestFit="1" customWidth="1"/>
    <col min="11788" max="12032" width="11.42578125" style="40"/>
    <col min="12033" max="12033" width="7.7109375" style="40" customWidth="1"/>
    <col min="12034" max="12034" width="55.5703125" style="40" customWidth="1"/>
    <col min="12035" max="12035" width="15.85546875" style="40" customWidth="1"/>
    <col min="12036" max="12037" width="15.140625" style="40" customWidth="1"/>
    <col min="12038" max="12038" width="19.85546875" style="40" customWidth="1"/>
    <col min="12039" max="12039" width="11.28515625" style="40" customWidth="1"/>
    <col min="12040" max="12040" width="24.28515625" style="40" customWidth="1"/>
    <col min="12041" max="12041" width="16.42578125" style="40" customWidth="1"/>
    <col min="12042" max="12042" width="24" style="40" customWidth="1"/>
    <col min="12043" max="12043" width="11.85546875" style="40" bestFit="1" customWidth="1"/>
    <col min="12044" max="12288" width="11.42578125" style="40"/>
    <col min="12289" max="12289" width="7.7109375" style="40" customWidth="1"/>
    <col min="12290" max="12290" width="55.5703125" style="40" customWidth="1"/>
    <col min="12291" max="12291" width="15.85546875" style="40" customWidth="1"/>
    <col min="12292" max="12293" width="15.140625" style="40" customWidth="1"/>
    <col min="12294" max="12294" width="19.85546875" style="40" customWidth="1"/>
    <col min="12295" max="12295" width="11.28515625" style="40" customWidth="1"/>
    <col min="12296" max="12296" width="24.28515625" style="40" customWidth="1"/>
    <col min="12297" max="12297" width="16.42578125" style="40" customWidth="1"/>
    <col min="12298" max="12298" width="24" style="40" customWidth="1"/>
    <col min="12299" max="12299" width="11.85546875" style="40" bestFit="1" customWidth="1"/>
    <col min="12300" max="12544" width="11.42578125" style="40"/>
    <col min="12545" max="12545" width="7.7109375" style="40" customWidth="1"/>
    <col min="12546" max="12546" width="55.5703125" style="40" customWidth="1"/>
    <col min="12547" max="12547" width="15.85546875" style="40" customWidth="1"/>
    <col min="12548" max="12549" width="15.140625" style="40" customWidth="1"/>
    <col min="12550" max="12550" width="19.85546875" style="40" customWidth="1"/>
    <col min="12551" max="12551" width="11.28515625" style="40" customWidth="1"/>
    <col min="12552" max="12552" width="24.28515625" style="40" customWidth="1"/>
    <col min="12553" max="12553" width="16.42578125" style="40" customWidth="1"/>
    <col min="12554" max="12554" width="24" style="40" customWidth="1"/>
    <col min="12555" max="12555" width="11.85546875" style="40" bestFit="1" customWidth="1"/>
    <col min="12556" max="12800" width="11.42578125" style="40"/>
    <col min="12801" max="12801" width="7.7109375" style="40" customWidth="1"/>
    <col min="12802" max="12802" width="55.5703125" style="40" customWidth="1"/>
    <col min="12803" max="12803" width="15.85546875" style="40" customWidth="1"/>
    <col min="12804" max="12805" width="15.140625" style="40" customWidth="1"/>
    <col min="12806" max="12806" width="19.85546875" style="40" customWidth="1"/>
    <col min="12807" max="12807" width="11.28515625" style="40" customWidth="1"/>
    <col min="12808" max="12808" width="24.28515625" style="40" customWidth="1"/>
    <col min="12809" max="12809" width="16.42578125" style="40" customWidth="1"/>
    <col min="12810" max="12810" width="24" style="40" customWidth="1"/>
    <col min="12811" max="12811" width="11.85546875" style="40" bestFit="1" customWidth="1"/>
    <col min="12812" max="13056" width="11.42578125" style="40"/>
    <col min="13057" max="13057" width="7.7109375" style="40" customWidth="1"/>
    <col min="13058" max="13058" width="55.5703125" style="40" customWidth="1"/>
    <col min="13059" max="13059" width="15.85546875" style="40" customWidth="1"/>
    <col min="13060" max="13061" width="15.140625" style="40" customWidth="1"/>
    <col min="13062" max="13062" width="19.85546875" style="40" customWidth="1"/>
    <col min="13063" max="13063" width="11.28515625" style="40" customWidth="1"/>
    <col min="13064" max="13064" width="24.28515625" style="40" customWidth="1"/>
    <col min="13065" max="13065" width="16.42578125" style="40" customWidth="1"/>
    <col min="13066" max="13066" width="24" style="40" customWidth="1"/>
    <col min="13067" max="13067" width="11.85546875" style="40" bestFit="1" customWidth="1"/>
    <col min="13068" max="13312" width="11.42578125" style="40"/>
    <col min="13313" max="13313" width="7.7109375" style="40" customWidth="1"/>
    <col min="13314" max="13314" width="55.5703125" style="40" customWidth="1"/>
    <col min="13315" max="13315" width="15.85546875" style="40" customWidth="1"/>
    <col min="13316" max="13317" width="15.140625" style="40" customWidth="1"/>
    <col min="13318" max="13318" width="19.85546875" style="40" customWidth="1"/>
    <col min="13319" max="13319" width="11.28515625" style="40" customWidth="1"/>
    <col min="13320" max="13320" width="24.28515625" style="40" customWidth="1"/>
    <col min="13321" max="13321" width="16.42578125" style="40" customWidth="1"/>
    <col min="13322" max="13322" width="24" style="40" customWidth="1"/>
    <col min="13323" max="13323" width="11.85546875" style="40" bestFit="1" customWidth="1"/>
    <col min="13324" max="13568" width="11.42578125" style="40"/>
    <col min="13569" max="13569" width="7.7109375" style="40" customWidth="1"/>
    <col min="13570" max="13570" width="55.5703125" style="40" customWidth="1"/>
    <col min="13571" max="13571" width="15.85546875" style="40" customWidth="1"/>
    <col min="13572" max="13573" width="15.140625" style="40" customWidth="1"/>
    <col min="13574" max="13574" width="19.85546875" style="40" customWidth="1"/>
    <col min="13575" max="13575" width="11.28515625" style="40" customWidth="1"/>
    <col min="13576" max="13576" width="24.28515625" style="40" customWidth="1"/>
    <col min="13577" max="13577" width="16.42578125" style="40" customWidth="1"/>
    <col min="13578" max="13578" width="24" style="40" customWidth="1"/>
    <col min="13579" max="13579" width="11.85546875" style="40" bestFit="1" customWidth="1"/>
    <col min="13580" max="13824" width="11.42578125" style="40"/>
    <col min="13825" max="13825" width="7.7109375" style="40" customWidth="1"/>
    <col min="13826" max="13826" width="55.5703125" style="40" customWidth="1"/>
    <col min="13827" max="13827" width="15.85546875" style="40" customWidth="1"/>
    <col min="13828" max="13829" width="15.140625" style="40" customWidth="1"/>
    <col min="13830" max="13830" width="19.85546875" style="40" customWidth="1"/>
    <col min="13831" max="13831" width="11.28515625" style="40" customWidth="1"/>
    <col min="13832" max="13832" width="24.28515625" style="40" customWidth="1"/>
    <col min="13833" max="13833" width="16.42578125" style="40" customWidth="1"/>
    <col min="13834" max="13834" width="24" style="40" customWidth="1"/>
    <col min="13835" max="13835" width="11.85546875" style="40" bestFit="1" customWidth="1"/>
    <col min="13836" max="14080" width="11.42578125" style="40"/>
    <col min="14081" max="14081" width="7.7109375" style="40" customWidth="1"/>
    <col min="14082" max="14082" width="55.5703125" style="40" customWidth="1"/>
    <col min="14083" max="14083" width="15.85546875" style="40" customWidth="1"/>
    <col min="14084" max="14085" width="15.140625" style="40" customWidth="1"/>
    <col min="14086" max="14086" width="19.85546875" style="40" customWidth="1"/>
    <col min="14087" max="14087" width="11.28515625" style="40" customWidth="1"/>
    <col min="14088" max="14088" width="24.28515625" style="40" customWidth="1"/>
    <col min="14089" max="14089" width="16.42578125" style="40" customWidth="1"/>
    <col min="14090" max="14090" width="24" style="40" customWidth="1"/>
    <col min="14091" max="14091" width="11.85546875" style="40" bestFit="1" customWidth="1"/>
    <col min="14092" max="14336" width="11.42578125" style="40"/>
    <col min="14337" max="14337" width="7.7109375" style="40" customWidth="1"/>
    <col min="14338" max="14338" width="55.5703125" style="40" customWidth="1"/>
    <col min="14339" max="14339" width="15.85546875" style="40" customWidth="1"/>
    <col min="14340" max="14341" width="15.140625" style="40" customWidth="1"/>
    <col min="14342" max="14342" width="19.85546875" style="40" customWidth="1"/>
    <col min="14343" max="14343" width="11.28515625" style="40" customWidth="1"/>
    <col min="14344" max="14344" width="24.28515625" style="40" customWidth="1"/>
    <col min="14345" max="14345" width="16.42578125" style="40" customWidth="1"/>
    <col min="14346" max="14346" width="24" style="40" customWidth="1"/>
    <col min="14347" max="14347" width="11.85546875" style="40" bestFit="1" customWidth="1"/>
    <col min="14348" max="14592" width="11.42578125" style="40"/>
    <col min="14593" max="14593" width="7.7109375" style="40" customWidth="1"/>
    <col min="14594" max="14594" width="55.5703125" style="40" customWidth="1"/>
    <col min="14595" max="14595" width="15.85546875" style="40" customWidth="1"/>
    <col min="14596" max="14597" width="15.140625" style="40" customWidth="1"/>
    <col min="14598" max="14598" width="19.85546875" style="40" customWidth="1"/>
    <col min="14599" max="14599" width="11.28515625" style="40" customWidth="1"/>
    <col min="14600" max="14600" width="24.28515625" style="40" customWidth="1"/>
    <col min="14601" max="14601" width="16.42578125" style="40" customWidth="1"/>
    <col min="14602" max="14602" width="24" style="40" customWidth="1"/>
    <col min="14603" max="14603" width="11.85546875" style="40" bestFit="1" customWidth="1"/>
    <col min="14604" max="14848" width="11.42578125" style="40"/>
    <col min="14849" max="14849" width="7.7109375" style="40" customWidth="1"/>
    <col min="14850" max="14850" width="55.5703125" style="40" customWidth="1"/>
    <col min="14851" max="14851" width="15.85546875" style="40" customWidth="1"/>
    <col min="14852" max="14853" width="15.140625" style="40" customWidth="1"/>
    <col min="14854" max="14854" width="19.85546875" style="40" customWidth="1"/>
    <col min="14855" max="14855" width="11.28515625" style="40" customWidth="1"/>
    <col min="14856" max="14856" width="24.28515625" style="40" customWidth="1"/>
    <col min="14857" max="14857" width="16.42578125" style="40" customWidth="1"/>
    <col min="14858" max="14858" width="24" style="40" customWidth="1"/>
    <col min="14859" max="14859" width="11.85546875" style="40" bestFit="1" customWidth="1"/>
    <col min="14860" max="15104" width="11.42578125" style="40"/>
    <col min="15105" max="15105" width="7.7109375" style="40" customWidth="1"/>
    <col min="15106" max="15106" width="55.5703125" style="40" customWidth="1"/>
    <col min="15107" max="15107" width="15.85546875" style="40" customWidth="1"/>
    <col min="15108" max="15109" width="15.140625" style="40" customWidth="1"/>
    <col min="15110" max="15110" width="19.85546875" style="40" customWidth="1"/>
    <col min="15111" max="15111" width="11.28515625" style="40" customWidth="1"/>
    <col min="15112" max="15112" width="24.28515625" style="40" customWidth="1"/>
    <col min="15113" max="15113" width="16.42578125" style="40" customWidth="1"/>
    <col min="15114" max="15114" width="24" style="40" customWidth="1"/>
    <col min="15115" max="15115" width="11.85546875" style="40" bestFit="1" customWidth="1"/>
    <col min="15116" max="15360" width="11.42578125" style="40"/>
    <col min="15361" max="15361" width="7.7109375" style="40" customWidth="1"/>
    <col min="15362" max="15362" width="55.5703125" style="40" customWidth="1"/>
    <col min="15363" max="15363" width="15.85546875" style="40" customWidth="1"/>
    <col min="15364" max="15365" width="15.140625" style="40" customWidth="1"/>
    <col min="15366" max="15366" width="19.85546875" style="40" customWidth="1"/>
    <col min="15367" max="15367" width="11.28515625" style="40" customWidth="1"/>
    <col min="15368" max="15368" width="24.28515625" style="40" customWidth="1"/>
    <col min="15369" max="15369" width="16.42578125" style="40" customWidth="1"/>
    <col min="15370" max="15370" width="24" style="40" customWidth="1"/>
    <col min="15371" max="15371" width="11.85546875" style="40" bestFit="1" customWidth="1"/>
    <col min="15372" max="15616" width="11.42578125" style="40"/>
    <col min="15617" max="15617" width="7.7109375" style="40" customWidth="1"/>
    <col min="15618" max="15618" width="55.5703125" style="40" customWidth="1"/>
    <col min="15619" max="15619" width="15.85546875" style="40" customWidth="1"/>
    <col min="15620" max="15621" width="15.140625" style="40" customWidth="1"/>
    <col min="15622" max="15622" width="19.85546875" style="40" customWidth="1"/>
    <col min="15623" max="15623" width="11.28515625" style="40" customWidth="1"/>
    <col min="15624" max="15624" width="24.28515625" style="40" customWidth="1"/>
    <col min="15625" max="15625" width="16.42578125" style="40" customWidth="1"/>
    <col min="15626" max="15626" width="24" style="40" customWidth="1"/>
    <col min="15627" max="15627" width="11.85546875" style="40" bestFit="1" customWidth="1"/>
    <col min="15628" max="15872" width="11.42578125" style="40"/>
    <col min="15873" max="15873" width="7.7109375" style="40" customWidth="1"/>
    <col min="15874" max="15874" width="55.5703125" style="40" customWidth="1"/>
    <col min="15875" max="15875" width="15.85546875" style="40" customWidth="1"/>
    <col min="15876" max="15877" width="15.140625" style="40" customWidth="1"/>
    <col min="15878" max="15878" width="19.85546875" style="40" customWidth="1"/>
    <col min="15879" max="15879" width="11.28515625" style="40" customWidth="1"/>
    <col min="15880" max="15880" width="24.28515625" style="40" customWidth="1"/>
    <col min="15881" max="15881" width="16.42578125" style="40" customWidth="1"/>
    <col min="15882" max="15882" width="24" style="40" customWidth="1"/>
    <col min="15883" max="15883" width="11.85546875" style="40" bestFit="1" customWidth="1"/>
    <col min="15884" max="16128" width="11.42578125" style="40"/>
    <col min="16129" max="16129" width="7.7109375" style="40" customWidth="1"/>
    <col min="16130" max="16130" width="55.5703125" style="40" customWidth="1"/>
    <col min="16131" max="16131" width="15.85546875" style="40" customWidth="1"/>
    <col min="16132" max="16133" width="15.140625" style="40" customWidth="1"/>
    <col min="16134" max="16134" width="19.85546875" style="40" customWidth="1"/>
    <col min="16135" max="16135" width="11.28515625" style="40" customWidth="1"/>
    <col min="16136" max="16136" width="24.28515625" style="40" customWidth="1"/>
    <col min="16137" max="16137" width="16.42578125" style="40" customWidth="1"/>
    <col min="16138" max="16138" width="24" style="40" customWidth="1"/>
    <col min="16139" max="16139" width="11.85546875" style="40" bestFit="1" customWidth="1"/>
    <col min="16140" max="16384" width="11.42578125" style="40"/>
  </cols>
  <sheetData>
    <row r="1" spans="1:11" s="39" customFormat="1" ht="7.5" customHeight="1" thickBot="1" x14ac:dyDescent="0.25">
      <c r="A1" s="35"/>
      <c r="B1" s="63"/>
      <c r="C1" s="63"/>
      <c r="D1" s="63"/>
      <c r="E1" s="63"/>
      <c r="F1" s="63"/>
      <c r="G1" s="63"/>
      <c r="H1" s="63"/>
      <c r="I1" s="36"/>
      <c r="J1" s="37"/>
      <c r="K1" s="38"/>
    </row>
    <row r="2" spans="1:11" s="9" customFormat="1" x14ac:dyDescent="0.2">
      <c r="A2" s="6"/>
      <c r="B2" s="7"/>
      <c r="C2" s="7"/>
      <c r="D2" s="7"/>
      <c r="E2" s="7"/>
      <c r="F2" s="7"/>
      <c r="G2" s="7"/>
      <c r="H2" s="7"/>
      <c r="I2" s="7"/>
      <c r="J2" s="8"/>
    </row>
    <row r="3" spans="1:11" s="9" customFormat="1" ht="15" customHeight="1" x14ac:dyDescent="0.2">
      <c r="A3" s="10"/>
      <c r="B3" s="64"/>
      <c r="C3" s="64"/>
      <c r="D3" s="65" t="s">
        <v>0</v>
      </c>
      <c r="E3" s="66"/>
      <c r="F3" s="66"/>
      <c r="G3" s="66"/>
      <c r="H3" s="67"/>
      <c r="I3" s="11" t="s">
        <v>1</v>
      </c>
      <c r="J3" s="12"/>
    </row>
    <row r="4" spans="1:11" s="9" customFormat="1" ht="15" customHeight="1" x14ac:dyDescent="0.2">
      <c r="A4" s="10"/>
      <c r="B4" s="64"/>
      <c r="C4" s="64"/>
      <c r="D4" s="68"/>
      <c r="E4" s="69"/>
      <c r="F4" s="69"/>
      <c r="G4" s="69"/>
      <c r="H4" s="70"/>
      <c r="I4" s="13" t="s">
        <v>2</v>
      </c>
      <c r="J4" s="12"/>
    </row>
    <row r="5" spans="1:11" s="9" customFormat="1" ht="40.5" x14ac:dyDescent="0.2">
      <c r="A5" s="10"/>
      <c r="B5" s="64"/>
      <c r="C5" s="64"/>
      <c r="D5" s="71"/>
      <c r="E5" s="72"/>
      <c r="F5" s="72"/>
      <c r="G5" s="72"/>
      <c r="H5" s="73"/>
      <c r="I5" s="14" t="s">
        <v>3</v>
      </c>
      <c r="J5" s="12"/>
    </row>
    <row r="6" spans="1:11" s="9" customFormat="1" x14ac:dyDescent="0.2">
      <c r="A6" s="10"/>
      <c r="J6" s="12"/>
    </row>
    <row r="7" spans="1:11" s="9" customFormat="1" ht="15" x14ac:dyDescent="0.2">
      <c r="A7" s="10"/>
      <c r="B7" s="74" t="s">
        <v>4</v>
      </c>
      <c r="C7" s="74"/>
      <c r="D7" s="74"/>
      <c r="E7" s="74"/>
      <c r="F7" s="74"/>
      <c r="G7" s="74"/>
      <c r="H7" s="74"/>
      <c r="I7" s="74"/>
      <c r="J7" s="12"/>
    </row>
    <row r="8" spans="1:11" s="9" customFormat="1" ht="33" customHeight="1" x14ac:dyDescent="0.2">
      <c r="A8" s="10"/>
      <c r="B8" s="106" t="s">
        <v>111</v>
      </c>
      <c r="C8" s="106"/>
      <c r="D8" s="106"/>
      <c r="E8" s="106"/>
      <c r="F8" s="106"/>
      <c r="G8" s="106"/>
      <c r="H8" s="106"/>
      <c r="I8" s="106"/>
      <c r="J8" s="12"/>
    </row>
    <row r="9" spans="1:11" s="9" customFormat="1" ht="18.75" x14ac:dyDescent="0.4">
      <c r="A9" s="10"/>
      <c r="B9" s="15"/>
      <c r="C9" s="16"/>
      <c r="D9" s="16"/>
      <c r="E9" s="16"/>
      <c r="F9" s="16"/>
      <c r="G9" s="16"/>
      <c r="H9" s="16"/>
      <c r="I9" s="15"/>
      <c r="J9" s="12"/>
    </row>
    <row r="10" spans="1:11" s="9" customFormat="1" ht="27" customHeight="1" x14ac:dyDescent="0.2">
      <c r="A10" s="10"/>
      <c r="B10" s="98" t="s">
        <v>6</v>
      </c>
      <c r="C10" s="98"/>
      <c r="D10" s="99" t="s">
        <v>110</v>
      </c>
      <c r="E10" s="100"/>
      <c r="F10" s="17" t="s">
        <v>8</v>
      </c>
      <c r="G10" s="126">
        <v>11309599</v>
      </c>
      <c r="H10" s="101"/>
      <c r="I10" s="101"/>
      <c r="J10" s="12"/>
    </row>
    <row r="11" spans="1:11" s="9" customFormat="1" ht="19.5" customHeight="1" x14ac:dyDescent="0.2">
      <c r="A11" s="10"/>
      <c r="B11" s="98" t="s">
        <v>9</v>
      </c>
      <c r="C11" s="98"/>
      <c r="D11" s="99" t="s">
        <v>110</v>
      </c>
      <c r="E11" s="100"/>
      <c r="F11" s="17" t="s">
        <v>10</v>
      </c>
      <c r="G11" s="101" t="s">
        <v>109</v>
      </c>
      <c r="H11" s="101"/>
      <c r="I11" s="101"/>
      <c r="J11" s="12"/>
    </row>
    <row r="12" spans="1:11" s="9" customFormat="1" ht="26.25" customHeight="1" x14ac:dyDescent="0.2">
      <c r="A12" s="10"/>
      <c r="B12" s="98" t="s">
        <v>12</v>
      </c>
      <c r="C12" s="98"/>
      <c r="D12" s="99" t="s">
        <v>108</v>
      </c>
      <c r="E12" s="100"/>
      <c r="F12" s="17" t="s">
        <v>14</v>
      </c>
      <c r="G12" s="101" t="s">
        <v>107</v>
      </c>
      <c r="H12" s="101"/>
      <c r="I12" s="101"/>
      <c r="J12" s="12"/>
    </row>
    <row r="13" spans="1:11" s="9" customFormat="1" ht="57" x14ac:dyDescent="0.2">
      <c r="A13" s="10"/>
      <c r="B13" s="98" t="s">
        <v>16</v>
      </c>
      <c r="C13" s="98"/>
      <c r="D13" s="99" t="s">
        <v>106</v>
      </c>
      <c r="E13" s="100"/>
      <c r="F13" s="18" t="s">
        <v>17</v>
      </c>
      <c r="G13" s="101" t="s">
        <v>18</v>
      </c>
      <c r="H13" s="101"/>
      <c r="I13" s="101"/>
      <c r="J13" s="12"/>
    </row>
    <row r="14" spans="1:11" s="9" customFormat="1" ht="15" x14ac:dyDescent="0.2">
      <c r="A14" s="10"/>
      <c r="B14" s="98" t="s">
        <v>19</v>
      </c>
      <c r="C14" s="98"/>
      <c r="D14" s="102" t="s">
        <v>105</v>
      </c>
      <c r="E14" s="100"/>
      <c r="F14" s="18" t="s">
        <v>21</v>
      </c>
      <c r="G14" s="101" t="s">
        <v>104</v>
      </c>
      <c r="H14" s="101"/>
      <c r="I14" s="101"/>
      <c r="J14" s="12"/>
    </row>
    <row r="15" spans="1:11" s="9" customFormat="1" ht="18.75" x14ac:dyDescent="0.4">
      <c r="A15" s="10"/>
      <c r="B15" s="15"/>
      <c r="C15" s="15"/>
      <c r="D15" s="15"/>
      <c r="E15" s="15"/>
      <c r="F15" s="15"/>
      <c r="G15" s="15"/>
      <c r="H15" s="15"/>
      <c r="I15" s="15"/>
      <c r="J15" s="12"/>
    </row>
    <row r="16" spans="1:11" s="9" customFormat="1" ht="15" x14ac:dyDescent="0.2">
      <c r="A16" s="10"/>
      <c r="B16" s="95" t="s">
        <v>22</v>
      </c>
      <c r="C16" s="95"/>
      <c r="D16" s="95"/>
      <c r="E16" s="95"/>
      <c r="F16" s="95"/>
      <c r="G16" s="95"/>
      <c r="H16" s="95"/>
      <c r="I16" s="95"/>
      <c r="J16" s="12"/>
    </row>
    <row r="17" spans="1:15" s="9" customFormat="1" ht="182.25" customHeight="1" thickBot="1" x14ac:dyDescent="0.25">
      <c r="A17" s="10"/>
      <c r="B17" s="96" t="s">
        <v>23</v>
      </c>
      <c r="C17" s="96"/>
      <c r="D17" s="96"/>
      <c r="E17" s="96"/>
      <c r="F17" s="96"/>
      <c r="G17" s="96"/>
      <c r="H17" s="96"/>
      <c r="I17" s="96"/>
      <c r="J17" s="12"/>
    </row>
    <row r="18" spans="1:15" s="9" customFormat="1" ht="25.5" customHeight="1" thickBot="1" x14ac:dyDescent="0.4">
      <c r="A18" s="10"/>
      <c r="B18" s="83" t="s">
        <v>24</v>
      </c>
      <c r="C18" s="84"/>
      <c r="D18" s="84"/>
      <c r="E18" s="84"/>
      <c r="F18" s="84"/>
      <c r="G18" s="84"/>
      <c r="H18" s="84"/>
      <c r="I18" s="85"/>
      <c r="J18" s="19"/>
      <c r="K18"/>
      <c r="L18"/>
      <c r="M18"/>
      <c r="N18"/>
      <c r="O18"/>
    </row>
    <row r="19" spans="1:15" s="9" customFormat="1" ht="37.5" customHeight="1" thickBot="1" x14ac:dyDescent="0.3">
      <c r="A19" s="10"/>
      <c r="B19" s="20" t="s">
        <v>25</v>
      </c>
      <c r="C19" s="21" t="s">
        <v>26</v>
      </c>
      <c r="D19" s="21" t="s">
        <v>27</v>
      </c>
      <c r="E19" s="21" t="s">
        <v>28</v>
      </c>
      <c r="F19" s="21" t="s">
        <v>29</v>
      </c>
      <c r="G19" s="21" t="s">
        <v>30</v>
      </c>
      <c r="H19" s="22" t="s">
        <v>31</v>
      </c>
      <c r="I19" s="23" t="s">
        <v>32</v>
      </c>
      <c r="J19" s="19"/>
      <c r="K19"/>
      <c r="L19"/>
      <c r="M19"/>
      <c r="N19"/>
      <c r="O19"/>
    </row>
    <row r="20" spans="1:15" s="9" customFormat="1" ht="91.5" customHeight="1" thickBot="1" x14ac:dyDescent="0.3">
      <c r="A20" s="10"/>
      <c r="B20" s="24">
        <v>1</v>
      </c>
      <c r="C20" s="25" t="s">
        <v>103</v>
      </c>
      <c r="D20" s="26" t="s">
        <v>102</v>
      </c>
      <c r="E20" s="27" t="s">
        <v>56</v>
      </c>
      <c r="F20" s="28">
        <v>12</v>
      </c>
      <c r="G20" s="29">
        <v>4491040</v>
      </c>
      <c r="H20" s="29">
        <v>4491040</v>
      </c>
      <c r="I20" s="30">
        <f>+H20*F20</f>
        <v>53892480</v>
      </c>
      <c r="J20" s="19"/>
      <c r="K20"/>
      <c r="L20" s="44"/>
      <c r="M20"/>
      <c r="N20"/>
      <c r="O20"/>
    </row>
    <row r="21" spans="1:15" s="9" customFormat="1" ht="16.5" x14ac:dyDescent="0.3">
      <c r="A21" s="10"/>
      <c r="B21" s="97"/>
      <c r="C21" s="97"/>
      <c r="D21" s="97"/>
      <c r="E21" s="97"/>
      <c r="F21" s="97"/>
      <c r="G21" s="97"/>
      <c r="H21" s="97"/>
      <c r="I21" s="16"/>
      <c r="J21" s="12"/>
    </row>
    <row r="22" spans="1:15" s="9" customFormat="1" ht="16.5" x14ac:dyDescent="0.3">
      <c r="A22" s="10"/>
      <c r="B22" s="97"/>
      <c r="C22" s="97"/>
      <c r="D22" s="97"/>
      <c r="E22" s="97"/>
      <c r="F22" s="97"/>
      <c r="G22" s="97"/>
      <c r="H22" s="97"/>
      <c r="I22" s="16"/>
      <c r="J22" s="12"/>
    </row>
    <row r="23" spans="1:15" s="9" customFormat="1" ht="16.5" x14ac:dyDescent="0.3">
      <c r="A23" s="10"/>
      <c r="B23" s="97"/>
      <c r="C23" s="97"/>
      <c r="D23" s="97"/>
      <c r="E23" s="97"/>
      <c r="F23" s="97"/>
      <c r="G23" s="97"/>
      <c r="H23" s="97"/>
      <c r="I23" s="16"/>
      <c r="J23" s="12"/>
    </row>
    <row r="24" spans="1:15" s="9" customFormat="1" ht="116.25" customHeight="1" x14ac:dyDescent="0.2">
      <c r="A24" s="86" t="s">
        <v>36</v>
      </c>
      <c r="B24" s="87"/>
      <c r="C24" s="88"/>
      <c r="D24" s="107"/>
      <c r="E24" s="108"/>
      <c r="F24" s="108"/>
      <c r="G24" s="108"/>
      <c r="H24" s="108"/>
      <c r="I24" s="108"/>
      <c r="J24" s="109"/>
    </row>
    <row r="25" spans="1:15" ht="15" thickBot="1" x14ac:dyDescent="0.25">
      <c r="A25" s="92"/>
      <c r="B25" s="93"/>
      <c r="C25" s="93"/>
      <c r="D25" s="93"/>
      <c r="E25" s="93"/>
      <c r="F25" s="93"/>
      <c r="G25" s="93"/>
      <c r="H25" s="93"/>
      <c r="I25" s="93"/>
      <c r="J25" s="94"/>
    </row>
    <row r="29" spans="1:15" x14ac:dyDescent="0.2">
      <c r="I29" s="42"/>
    </row>
    <row r="31" spans="1:15" x14ac:dyDescent="0.2">
      <c r="I31" s="42"/>
    </row>
  </sheetData>
  <protectedRanges>
    <protectedRange algorithmName="SHA-512" hashValue="h2RBj+nJxEFMHQacpNZqghwzTVGGJf936inzyCat523C8v9i03387Te7F0AZ+4yfvhJLzGn7Gq6QedfZKj9TMw==" saltValue="q0RBucOXzSfjPvPojlTCoQ==" spinCount="100000" sqref="D24" name="Rango1"/>
  </protectedRanges>
  <mergeCells count="29">
    <mergeCell ref="A24:C24"/>
    <mergeCell ref="D24:J24"/>
    <mergeCell ref="A25:J25"/>
    <mergeCell ref="B16:I16"/>
    <mergeCell ref="B17:I17"/>
    <mergeCell ref="B18:I18"/>
    <mergeCell ref="B21:H21"/>
    <mergeCell ref="B22:H22"/>
    <mergeCell ref="B23:H23"/>
    <mergeCell ref="B13:C13"/>
    <mergeCell ref="D13:E13"/>
    <mergeCell ref="G13:I13"/>
    <mergeCell ref="B14:C14"/>
    <mergeCell ref="D14:E14"/>
    <mergeCell ref="G14:I14"/>
    <mergeCell ref="B11:C11"/>
    <mergeCell ref="D11:E11"/>
    <mergeCell ref="G11:I11"/>
    <mergeCell ref="B12:C12"/>
    <mergeCell ref="D12:E12"/>
    <mergeCell ref="G12:I12"/>
    <mergeCell ref="B10:C10"/>
    <mergeCell ref="D10:E10"/>
    <mergeCell ref="G10:I10"/>
    <mergeCell ref="B1:H1"/>
    <mergeCell ref="B3:C5"/>
    <mergeCell ref="D3:H5"/>
    <mergeCell ref="B7:I7"/>
    <mergeCell ref="B8:I8"/>
  </mergeCells>
  <conditionalFormatting sqref="B10:B14">
    <cfRule type="cellIs" dxfId="9" priority="4" operator="equal">
      <formula>0</formula>
    </cfRule>
  </conditionalFormatting>
  <conditionalFormatting sqref="D24">
    <cfRule type="cellIs" dxfId="8" priority="3" operator="equal">
      <formula>0</formula>
    </cfRule>
  </conditionalFormatting>
  <conditionalFormatting sqref="D10:E14">
    <cfRule type="cellIs" dxfId="7" priority="2" operator="equal">
      <formula>0</formula>
    </cfRule>
  </conditionalFormatting>
  <conditionalFormatting sqref="G10:H14">
    <cfRule type="cellIs" dxfId="6" priority="1" operator="equal">
      <formula>0</formula>
    </cfRule>
  </conditionalFormatting>
  <hyperlinks>
    <hyperlink ref="D14" r:id="rId1" xr:uid="{2AECFBC7-9842-4AD3-8209-37E7407906E5}"/>
  </hyperlinks>
  <printOptions horizontalCentered="1" verticalCentered="1"/>
  <pageMargins left="0.39370078740157483" right="0.35433070866141736" top="0.43307086614173229" bottom="0.19685039370078741" header="0" footer="0"/>
  <pageSetup scale="62" orientation="portrait" r:id="rId2"/>
  <headerFooter alignWithMargins="0"/>
  <drawing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DC7E8C-8201-4A12-B9C9-B0A9021938F5}">
  <sheetPr>
    <pageSetUpPr fitToPage="1"/>
  </sheetPr>
  <dimension ref="A1:O31"/>
  <sheetViews>
    <sheetView topLeftCell="A17" zoomScale="85" zoomScaleNormal="85" zoomScaleSheetLayoutView="90" workbookViewId="0">
      <selection activeCell="G11" sqref="G11:I11"/>
    </sheetView>
    <sheetView workbookViewId="1"/>
  </sheetViews>
  <sheetFormatPr baseColWidth="10" defaultRowHeight="14.25" x14ac:dyDescent="0.2"/>
  <cols>
    <col min="1" max="1" width="7.7109375" style="31" customWidth="1"/>
    <col min="2" max="2" width="11.140625" style="31" customWidth="1"/>
    <col min="3" max="3" width="15.85546875" style="31" customWidth="1"/>
    <col min="4" max="4" width="15.140625" style="31" customWidth="1"/>
    <col min="5" max="5" width="15.140625" style="32" customWidth="1"/>
    <col min="6" max="6" width="18.28515625" style="31" customWidth="1"/>
    <col min="7" max="7" width="18.85546875" style="31" customWidth="1"/>
    <col min="8" max="8" width="24.28515625" style="31" customWidth="1"/>
    <col min="9" max="9" width="16.42578125" style="34" customWidth="1"/>
    <col min="10" max="10" width="7.140625" style="31" customWidth="1"/>
    <col min="11" max="11" width="11.85546875" style="9" bestFit="1" customWidth="1"/>
    <col min="12" max="256" width="11.42578125" style="31"/>
    <col min="257" max="257" width="7.7109375" style="31" customWidth="1"/>
    <col min="258" max="258" width="55.42578125" style="31" customWidth="1"/>
    <col min="259" max="259" width="15.85546875" style="31" customWidth="1"/>
    <col min="260" max="261" width="15.140625" style="31" customWidth="1"/>
    <col min="262" max="262" width="19.85546875" style="31" customWidth="1"/>
    <col min="263" max="263" width="11.28515625" style="31" customWidth="1"/>
    <col min="264" max="264" width="24.28515625" style="31" customWidth="1"/>
    <col min="265" max="265" width="16.42578125" style="31" customWidth="1"/>
    <col min="266" max="266" width="24" style="31" customWidth="1"/>
    <col min="267" max="267" width="11.85546875" style="31" bestFit="1" customWidth="1"/>
    <col min="268" max="512" width="11.42578125" style="31"/>
    <col min="513" max="513" width="7.7109375" style="31" customWidth="1"/>
    <col min="514" max="514" width="55.42578125" style="31" customWidth="1"/>
    <col min="515" max="515" width="15.85546875" style="31" customWidth="1"/>
    <col min="516" max="517" width="15.140625" style="31" customWidth="1"/>
    <col min="518" max="518" width="19.85546875" style="31" customWidth="1"/>
    <col min="519" max="519" width="11.28515625" style="31" customWidth="1"/>
    <col min="520" max="520" width="24.28515625" style="31" customWidth="1"/>
    <col min="521" max="521" width="16.42578125" style="31" customWidth="1"/>
    <col min="522" max="522" width="24" style="31" customWidth="1"/>
    <col min="523" max="523" width="11.85546875" style="31" bestFit="1" customWidth="1"/>
    <col min="524" max="768" width="11.42578125" style="31"/>
    <col min="769" max="769" width="7.7109375" style="31" customWidth="1"/>
    <col min="770" max="770" width="55.42578125" style="31" customWidth="1"/>
    <col min="771" max="771" width="15.85546875" style="31" customWidth="1"/>
    <col min="772" max="773" width="15.140625" style="31" customWidth="1"/>
    <col min="774" max="774" width="19.85546875" style="31" customWidth="1"/>
    <col min="775" max="775" width="11.28515625" style="31" customWidth="1"/>
    <col min="776" max="776" width="24.28515625" style="31" customWidth="1"/>
    <col min="777" max="777" width="16.42578125" style="31" customWidth="1"/>
    <col min="778" max="778" width="24" style="31" customWidth="1"/>
    <col min="779" max="779" width="11.85546875" style="31" bestFit="1" customWidth="1"/>
    <col min="780" max="1024" width="11.42578125" style="31"/>
    <col min="1025" max="1025" width="7.7109375" style="31" customWidth="1"/>
    <col min="1026" max="1026" width="55.42578125" style="31" customWidth="1"/>
    <col min="1027" max="1027" width="15.85546875" style="31" customWidth="1"/>
    <col min="1028" max="1029" width="15.140625" style="31" customWidth="1"/>
    <col min="1030" max="1030" width="19.85546875" style="31" customWidth="1"/>
    <col min="1031" max="1031" width="11.28515625" style="31" customWidth="1"/>
    <col min="1032" max="1032" width="24.28515625" style="31" customWidth="1"/>
    <col min="1033" max="1033" width="16.42578125" style="31" customWidth="1"/>
    <col min="1034" max="1034" width="24" style="31" customWidth="1"/>
    <col min="1035" max="1035" width="11.85546875" style="31" bestFit="1" customWidth="1"/>
    <col min="1036" max="1280" width="11.42578125" style="31"/>
    <col min="1281" max="1281" width="7.7109375" style="31" customWidth="1"/>
    <col min="1282" max="1282" width="55.42578125" style="31" customWidth="1"/>
    <col min="1283" max="1283" width="15.85546875" style="31" customWidth="1"/>
    <col min="1284" max="1285" width="15.140625" style="31" customWidth="1"/>
    <col min="1286" max="1286" width="19.85546875" style="31" customWidth="1"/>
    <col min="1287" max="1287" width="11.28515625" style="31" customWidth="1"/>
    <col min="1288" max="1288" width="24.28515625" style="31" customWidth="1"/>
    <col min="1289" max="1289" width="16.42578125" style="31" customWidth="1"/>
    <col min="1290" max="1290" width="24" style="31" customWidth="1"/>
    <col min="1291" max="1291" width="11.85546875" style="31" bestFit="1" customWidth="1"/>
    <col min="1292" max="1536" width="11.42578125" style="31"/>
    <col min="1537" max="1537" width="7.7109375" style="31" customWidth="1"/>
    <col min="1538" max="1538" width="55.42578125" style="31" customWidth="1"/>
    <col min="1539" max="1539" width="15.85546875" style="31" customWidth="1"/>
    <col min="1540" max="1541" width="15.140625" style="31" customWidth="1"/>
    <col min="1542" max="1542" width="19.85546875" style="31" customWidth="1"/>
    <col min="1543" max="1543" width="11.28515625" style="31" customWidth="1"/>
    <col min="1544" max="1544" width="24.28515625" style="31" customWidth="1"/>
    <col min="1545" max="1545" width="16.42578125" style="31" customWidth="1"/>
    <col min="1546" max="1546" width="24" style="31" customWidth="1"/>
    <col min="1547" max="1547" width="11.85546875" style="31" bestFit="1" customWidth="1"/>
    <col min="1548" max="1792" width="11.42578125" style="31"/>
    <col min="1793" max="1793" width="7.7109375" style="31" customWidth="1"/>
    <col min="1794" max="1794" width="55.42578125" style="31" customWidth="1"/>
    <col min="1795" max="1795" width="15.85546875" style="31" customWidth="1"/>
    <col min="1796" max="1797" width="15.140625" style="31" customWidth="1"/>
    <col min="1798" max="1798" width="19.85546875" style="31" customWidth="1"/>
    <col min="1799" max="1799" width="11.28515625" style="31" customWidth="1"/>
    <col min="1800" max="1800" width="24.28515625" style="31" customWidth="1"/>
    <col min="1801" max="1801" width="16.42578125" style="31" customWidth="1"/>
    <col min="1802" max="1802" width="24" style="31" customWidth="1"/>
    <col min="1803" max="1803" width="11.85546875" style="31" bestFit="1" customWidth="1"/>
    <col min="1804" max="2048" width="11.42578125" style="31"/>
    <col min="2049" max="2049" width="7.7109375" style="31" customWidth="1"/>
    <col min="2050" max="2050" width="55.42578125" style="31" customWidth="1"/>
    <col min="2051" max="2051" width="15.85546875" style="31" customWidth="1"/>
    <col min="2052" max="2053" width="15.140625" style="31" customWidth="1"/>
    <col min="2054" max="2054" width="19.85546875" style="31" customWidth="1"/>
    <col min="2055" max="2055" width="11.28515625" style="31" customWidth="1"/>
    <col min="2056" max="2056" width="24.28515625" style="31" customWidth="1"/>
    <col min="2057" max="2057" width="16.42578125" style="31" customWidth="1"/>
    <col min="2058" max="2058" width="24" style="31" customWidth="1"/>
    <col min="2059" max="2059" width="11.85546875" style="31" bestFit="1" customWidth="1"/>
    <col min="2060" max="2304" width="11.42578125" style="31"/>
    <col min="2305" max="2305" width="7.7109375" style="31" customWidth="1"/>
    <col min="2306" max="2306" width="55.42578125" style="31" customWidth="1"/>
    <col min="2307" max="2307" width="15.85546875" style="31" customWidth="1"/>
    <col min="2308" max="2309" width="15.140625" style="31" customWidth="1"/>
    <col min="2310" max="2310" width="19.85546875" style="31" customWidth="1"/>
    <col min="2311" max="2311" width="11.28515625" style="31" customWidth="1"/>
    <col min="2312" max="2312" width="24.28515625" style="31" customWidth="1"/>
    <col min="2313" max="2313" width="16.42578125" style="31" customWidth="1"/>
    <col min="2314" max="2314" width="24" style="31" customWidth="1"/>
    <col min="2315" max="2315" width="11.85546875" style="31" bestFit="1" customWidth="1"/>
    <col min="2316" max="2560" width="11.42578125" style="31"/>
    <col min="2561" max="2561" width="7.7109375" style="31" customWidth="1"/>
    <col min="2562" max="2562" width="55.42578125" style="31" customWidth="1"/>
    <col min="2563" max="2563" width="15.85546875" style="31" customWidth="1"/>
    <col min="2564" max="2565" width="15.140625" style="31" customWidth="1"/>
    <col min="2566" max="2566" width="19.85546875" style="31" customWidth="1"/>
    <col min="2567" max="2567" width="11.28515625" style="31" customWidth="1"/>
    <col min="2568" max="2568" width="24.28515625" style="31" customWidth="1"/>
    <col min="2569" max="2569" width="16.42578125" style="31" customWidth="1"/>
    <col min="2570" max="2570" width="24" style="31" customWidth="1"/>
    <col min="2571" max="2571" width="11.85546875" style="31" bestFit="1" customWidth="1"/>
    <col min="2572" max="2816" width="11.42578125" style="31"/>
    <col min="2817" max="2817" width="7.7109375" style="31" customWidth="1"/>
    <col min="2818" max="2818" width="55.42578125" style="31" customWidth="1"/>
    <col min="2819" max="2819" width="15.85546875" style="31" customWidth="1"/>
    <col min="2820" max="2821" width="15.140625" style="31" customWidth="1"/>
    <col min="2822" max="2822" width="19.85546875" style="31" customWidth="1"/>
    <col min="2823" max="2823" width="11.28515625" style="31" customWidth="1"/>
    <col min="2824" max="2824" width="24.28515625" style="31" customWidth="1"/>
    <col min="2825" max="2825" width="16.42578125" style="31" customWidth="1"/>
    <col min="2826" max="2826" width="24" style="31" customWidth="1"/>
    <col min="2827" max="2827" width="11.85546875" style="31" bestFit="1" customWidth="1"/>
    <col min="2828" max="3072" width="11.42578125" style="31"/>
    <col min="3073" max="3073" width="7.7109375" style="31" customWidth="1"/>
    <col min="3074" max="3074" width="55.42578125" style="31" customWidth="1"/>
    <col min="3075" max="3075" width="15.85546875" style="31" customWidth="1"/>
    <col min="3076" max="3077" width="15.140625" style="31" customWidth="1"/>
    <col min="3078" max="3078" width="19.85546875" style="31" customWidth="1"/>
    <col min="3079" max="3079" width="11.28515625" style="31" customWidth="1"/>
    <col min="3080" max="3080" width="24.28515625" style="31" customWidth="1"/>
    <col min="3081" max="3081" width="16.42578125" style="31" customWidth="1"/>
    <col min="3082" max="3082" width="24" style="31" customWidth="1"/>
    <col min="3083" max="3083" width="11.85546875" style="31" bestFit="1" customWidth="1"/>
    <col min="3084" max="3328" width="11.42578125" style="31"/>
    <col min="3329" max="3329" width="7.7109375" style="31" customWidth="1"/>
    <col min="3330" max="3330" width="55.42578125" style="31" customWidth="1"/>
    <col min="3331" max="3331" width="15.85546875" style="31" customWidth="1"/>
    <col min="3332" max="3333" width="15.140625" style="31" customWidth="1"/>
    <col min="3334" max="3334" width="19.85546875" style="31" customWidth="1"/>
    <col min="3335" max="3335" width="11.28515625" style="31" customWidth="1"/>
    <col min="3336" max="3336" width="24.28515625" style="31" customWidth="1"/>
    <col min="3337" max="3337" width="16.42578125" style="31" customWidth="1"/>
    <col min="3338" max="3338" width="24" style="31" customWidth="1"/>
    <col min="3339" max="3339" width="11.85546875" style="31" bestFit="1" customWidth="1"/>
    <col min="3340" max="3584" width="11.42578125" style="31"/>
    <col min="3585" max="3585" width="7.7109375" style="31" customWidth="1"/>
    <col min="3586" max="3586" width="55.42578125" style="31" customWidth="1"/>
    <col min="3587" max="3587" width="15.85546875" style="31" customWidth="1"/>
    <col min="3588" max="3589" width="15.140625" style="31" customWidth="1"/>
    <col min="3590" max="3590" width="19.85546875" style="31" customWidth="1"/>
    <col min="3591" max="3591" width="11.28515625" style="31" customWidth="1"/>
    <col min="3592" max="3592" width="24.28515625" style="31" customWidth="1"/>
    <col min="3593" max="3593" width="16.42578125" style="31" customWidth="1"/>
    <col min="3594" max="3594" width="24" style="31" customWidth="1"/>
    <col min="3595" max="3595" width="11.85546875" style="31" bestFit="1" customWidth="1"/>
    <col min="3596" max="3840" width="11.42578125" style="31"/>
    <col min="3841" max="3841" width="7.7109375" style="31" customWidth="1"/>
    <col min="3842" max="3842" width="55.42578125" style="31" customWidth="1"/>
    <col min="3843" max="3843" width="15.85546875" style="31" customWidth="1"/>
    <col min="3844" max="3845" width="15.140625" style="31" customWidth="1"/>
    <col min="3846" max="3846" width="19.85546875" style="31" customWidth="1"/>
    <col min="3847" max="3847" width="11.28515625" style="31" customWidth="1"/>
    <col min="3848" max="3848" width="24.28515625" style="31" customWidth="1"/>
    <col min="3849" max="3849" width="16.42578125" style="31" customWidth="1"/>
    <col min="3850" max="3850" width="24" style="31" customWidth="1"/>
    <col min="3851" max="3851" width="11.85546875" style="31" bestFit="1" customWidth="1"/>
    <col min="3852" max="4096" width="11.42578125" style="31"/>
    <col min="4097" max="4097" width="7.7109375" style="31" customWidth="1"/>
    <col min="4098" max="4098" width="55.42578125" style="31" customWidth="1"/>
    <col min="4099" max="4099" width="15.85546875" style="31" customWidth="1"/>
    <col min="4100" max="4101" width="15.140625" style="31" customWidth="1"/>
    <col min="4102" max="4102" width="19.85546875" style="31" customWidth="1"/>
    <col min="4103" max="4103" width="11.28515625" style="31" customWidth="1"/>
    <col min="4104" max="4104" width="24.28515625" style="31" customWidth="1"/>
    <col min="4105" max="4105" width="16.42578125" style="31" customWidth="1"/>
    <col min="4106" max="4106" width="24" style="31" customWidth="1"/>
    <col min="4107" max="4107" width="11.85546875" style="31" bestFit="1" customWidth="1"/>
    <col min="4108" max="4352" width="11.42578125" style="31"/>
    <col min="4353" max="4353" width="7.7109375" style="31" customWidth="1"/>
    <col min="4354" max="4354" width="55.42578125" style="31" customWidth="1"/>
    <col min="4355" max="4355" width="15.85546875" style="31" customWidth="1"/>
    <col min="4356" max="4357" width="15.140625" style="31" customWidth="1"/>
    <col min="4358" max="4358" width="19.85546875" style="31" customWidth="1"/>
    <col min="4359" max="4359" width="11.28515625" style="31" customWidth="1"/>
    <col min="4360" max="4360" width="24.28515625" style="31" customWidth="1"/>
    <col min="4361" max="4361" width="16.42578125" style="31" customWidth="1"/>
    <col min="4362" max="4362" width="24" style="31" customWidth="1"/>
    <col min="4363" max="4363" width="11.85546875" style="31" bestFit="1" customWidth="1"/>
    <col min="4364" max="4608" width="11.42578125" style="31"/>
    <col min="4609" max="4609" width="7.7109375" style="31" customWidth="1"/>
    <col min="4610" max="4610" width="55.42578125" style="31" customWidth="1"/>
    <col min="4611" max="4611" width="15.85546875" style="31" customWidth="1"/>
    <col min="4612" max="4613" width="15.140625" style="31" customWidth="1"/>
    <col min="4614" max="4614" width="19.85546875" style="31" customWidth="1"/>
    <col min="4615" max="4615" width="11.28515625" style="31" customWidth="1"/>
    <col min="4616" max="4616" width="24.28515625" style="31" customWidth="1"/>
    <col min="4617" max="4617" width="16.42578125" style="31" customWidth="1"/>
    <col min="4618" max="4618" width="24" style="31" customWidth="1"/>
    <col min="4619" max="4619" width="11.85546875" style="31" bestFit="1" customWidth="1"/>
    <col min="4620" max="4864" width="11.42578125" style="31"/>
    <col min="4865" max="4865" width="7.7109375" style="31" customWidth="1"/>
    <col min="4866" max="4866" width="55.42578125" style="31" customWidth="1"/>
    <col min="4867" max="4867" width="15.85546875" style="31" customWidth="1"/>
    <col min="4868" max="4869" width="15.140625" style="31" customWidth="1"/>
    <col min="4870" max="4870" width="19.85546875" style="31" customWidth="1"/>
    <col min="4871" max="4871" width="11.28515625" style="31" customWidth="1"/>
    <col min="4872" max="4872" width="24.28515625" style="31" customWidth="1"/>
    <col min="4873" max="4873" width="16.42578125" style="31" customWidth="1"/>
    <col min="4874" max="4874" width="24" style="31" customWidth="1"/>
    <col min="4875" max="4875" width="11.85546875" style="31" bestFit="1" customWidth="1"/>
    <col min="4876" max="5120" width="11.42578125" style="31"/>
    <col min="5121" max="5121" width="7.7109375" style="31" customWidth="1"/>
    <col min="5122" max="5122" width="55.42578125" style="31" customWidth="1"/>
    <col min="5123" max="5123" width="15.85546875" style="31" customWidth="1"/>
    <col min="5124" max="5125" width="15.140625" style="31" customWidth="1"/>
    <col min="5126" max="5126" width="19.85546875" style="31" customWidth="1"/>
    <col min="5127" max="5127" width="11.28515625" style="31" customWidth="1"/>
    <col min="5128" max="5128" width="24.28515625" style="31" customWidth="1"/>
    <col min="5129" max="5129" width="16.42578125" style="31" customWidth="1"/>
    <col min="5130" max="5130" width="24" style="31" customWidth="1"/>
    <col min="5131" max="5131" width="11.85546875" style="31" bestFit="1" customWidth="1"/>
    <col min="5132" max="5376" width="11.42578125" style="31"/>
    <col min="5377" max="5377" width="7.7109375" style="31" customWidth="1"/>
    <col min="5378" max="5378" width="55.42578125" style="31" customWidth="1"/>
    <col min="5379" max="5379" width="15.85546875" style="31" customWidth="1"/>
    <col min="5380" max="5381" width="15.140625" style="31" customWidth="1"/>
    <col min="5382" max="5382" width="19.85546875" style="31" customWidth="1"/>
    <col min="5383" max="5383" width="11.28515625" style="31" customWidth="1"/>
    <col min="5384" max="5384" width="24.28515625" style="31" customWidth="1"/>
    <col min="5385" max="5385" width="16.42578125" style="31" customWidth="1"/>
    <col min="5386" max="5386" width="24" style="31" customWidth="1"/>
    <col min="5387" max="5387" width="11.85546875" style="31" bestFit="1" customWidth="1"/>
    <col min="5388" max="5632" width="11.42578125" style="31"/>
    <col min="5633" max="5633" width="7.7109375" style="31" customWidth="1"/>
    <col min="5634" max="5634" width="55.42578125" style="31" customWidth="1"/>
    <col min="5635" max="5635" width="15.85546875" style="31" customWidth="1"/>
    <col min="5636" max="5637" width="15.140625" style="31" customWidth="1"/>
    <col min="5638" max="5638" width="19.85546875" style="31" customWidth="1"/>
    <col min="5639" max="5639" width="11.28515625" style="31" customWidth="1"/>
    <col min="5640" max="5640" width="24.28515625" style="31" customWidth="1"/>
    <col min="5641" max="5641" width="16.42578125" style="31" customWidth="1"/>
    <col min="5642" max="5642" width="24" style="31" customWidth="1"/>
    <col min="5643" max="5643" width="11.85546875" style="31" bestFit="1" customWidth="1"/>
    <col min="5644" max="5888" width="11.42578125" style="31"/>
    <col min="5889" max="5889" width="7.7109375" style="31" customWidth="1"/>
    <col min="5890" max="5890" width="55.42578125" style="31" customWidth="1"/>
    <col min="5891" max="5891" width="15.85546875" style="31" customWidth="1"/>
    <col min="5892" max="5893" width="15.140625" style="31" customWidth="1"/>
    <col min="5894" max="5894" width="19.85546875" style="31" customWidth="1"/>
    <col min="5895" max="5895" width="11.28515625" style="31" customWidth="1"/>
    <col min="5896" max="5896" width="24.28515625" style="31" customWidth="1"/>
    <col min="5897" max="5897" width="16.42578125" style="31" customWidth="1"/>
    <col min="5898" max="5898" width="24" style="31" customWidth="1"/>
    <col min="5899" max="5899" width="11.85546875" style="31" bestFit="1" customWidth="1"/>
    <col min="5900" max="6144" width="11.42578125" style="31"/>
    <col min="6145" max="6145" width="7.7109375" style="31" customWidth="1"/>
    <col min="6146" max="6146" width="55.42578125" style="31" customWidth="1"/>
    <col min="6147" max="6147" width="15.85546875" style="31" customWidth="1"/>
    <col min="6148" max="6149" width="15.140625" style="31" customWidth="1"/>
    <col min="6150" max="6150" width="19.85546875" style="31" customWidth="1"/>
    <col min="6151" max="6151" width="11.28515625" style="31" customWidth="1"/>
    <col min="6152" max="6152" width="24.28515625" style="31" customWidth="1"/>
    <col min="6153" max="6153" width="16.42578125" style="31" customWidth="1"/>
    <col min="6154" max="6154" width="24" style="31" customWidth="1"/>
    <col min="6155" max="6155" width="11.85546875" style="31" bestFit="1" customWidth="1"/>
    <col min="6156" max="6400" width="11.42578125" style="31"/>
    <col min="6401" max="6401" width="7.7109375" style="31" customWidth="1"/>
    <col min="6402" max="6402" width="55.42578125" style="31" customWidth="1"/>
    <col min="6403" max="6403" width="15.85546875" style="31" customWidth="1"/>
    <col min="6404" max="6405" width="15.140625" style="31" customWidth="1"/>
    <col min="6406" max="6406" width="19.85546875" style="31" customWidth="1"/>
    <col min="6407" max="6407" width="11.28515625" style="31" customWidth="1"/>
    <col min="6408" max="6408" width="24.28515625" style="31" customWidth="1"/>
    <col min="6409" max="6409" width="16.42578125" style="31" customWidth="1"/>
    <col min="6410" max="6410" width="24" style="31" customWidth="1"/>
    <col min="6411" max="6411" width="11.85546875" style="31" bestFit="1" customWidth="1"/>
    <col min="6412" max="6656" width="11.42578125" style="31"/>
    <col min="6657" max="6657" width="7.7109375" style="31" customWidth="1"/>
    <col min="6658" max="6658" width="55.42578125" style="31" customWidth="1"/>
    <col min="6659" max="6659" width="15.85546875" style="31" customWidth="1"/>
    <col min="6660" max="6661" width="15.140625" style="31" customWidth="1"/>
    <col min="6662" max="6662" width="19.85546875" style="31" customWidth="1"/>
    <col min="6663" max="6663" width="11.28515625" style="31" customWidth="1"/>
    <col min="6664" max="6664" width="24.28515625" style="31" customWidth="1"/>
    <col min="6665" max="6665" width="16.42578125" style="31" customWidth="1"/>
    <col min="6666" max="6666" width="24" style="31" customWidth="1"/>
    <col min="6667" max="6667" width="11.85546875" style="31" bestFit="1" customWidth="1"/>
    <col min="6668" max="6912" width="11.42578125" style="31"/>
    <col min="6913" max="6913" width="7.7109375" style="31" customWidth="1"/>
    <col min="6914" max="6914" width="55.42578125" style="31" customWidth="1"/>
    <col min="6915" max="6915" width="15.85546875" style="31" customWidth="1"/>
    <col min="6916" max="6917" width="15.140625" style="31" customWidth="1"/>
    <col min="6918" max="6918" width="19.85546875" style="31" customWidth="1"/>
    <col min="6919" max="6919" width="11.28515625" style="31" customWidth="1"/>
    <col min="6920" max="6920" width="24.28515625" style="31" customWidth="1"/>
    <col min="6921" max="6921" width="16.42578125" style="31" customWidth="1"/>
    <col min="6922" max="6922" width="24" style="31" customWidth="1"/>
    <col min="6923" max="6923" width="11.85546875" style="31" bestFit="1" customWidth="1"/>
    <col min="6924" max="7168" width="11.42578125" style="31"/>
    <col min="7169" max="7169" width="7.7109375" style="31" customWidth="1"/>
    <col min="7170" max="7170" width="55.42578125" style="31" customWidth="1"/>
    <col min="7171" max="7171" width="15.85546875" style="31" customWidth="1"/>
    <col min="7172" max="7173" width="15.140625" style="31" customWidth="1"/>
    <col min="7174" max="7174" width="19.85546875" style="31" customWidth="1"/>
    <col min="7175" max="7175" width="11.28515625" style="31" customWidth="1"/>
    <col min="7176" max="7176" width="24.28515625" style="31" customWidth="1"/>
    <col min="7177" max="7177" width="16.42578125" style="31" customWidth="1"/>
    <col min="7178" max="7178" width="24" style="31" customWidth="1"/>
    <col min="7179" max="7179" width="11.85546875" style="31" bestFit="1" customWidth="1"/>
    <col min="7180" max="7424" width="11.42578125" style="31"/>
    <col min="7425" max="7425" width="7.7109375" style="31" customWidth="1"/>
    <col min="7426" max="7426" width="55.42578125" style="31" customWidth="1"/>
    <col min="7427" max="7427" width="15.85546875" style="31" customWidth="1"/>
    <col min="7428" max="7429" width="15.140625" style="31" customWidth="1"/>
    <col min="7430" max="7430" width="19.85546875" style="31" customWidth="1"/>
    <col min="7431" max="7431" width="11.28515625" style="31" customWidth="1"/>
    <col min="7432" max="7432" width="24.28515625" style="31" customWidth="1"/>
    <col min="7433" max="7433" width="16.42578125" style="31" customWidth="1"/>
    <col min="7434" max="7434" width="24" style="31" customWidth="1"/>
    <col min="7435" max="7435" width="11.85546875" style="31" bestFit="1" customWidth="1"/>
    <col min="7436" max="7680" width="11.42578125" style="31"/>
    <col min="7681" max="7681" width="7.7109375" style="31" customWidth="1"/>
    <col min="7682" max="7682" width="55.42578125" style="31" customWidth="1"/>
    <col min="7683" max="7683" width="15.85546875" style="31" customWidth="1"/>
    <col min="7684" max="7685" width="15.140625" style="31" customWidth="1"/>
    <col min="7686" max="7686" width="19.85546875" style="31" customWidth="1"/>
    <col min="7687" max="7687" width="11.28515625" style="31" customWidth="1"/>
    <col min="7688" max="7688" width="24.28515625" style="31" customWidth="1"/>
    <col min="7689" max="7689" width="16.42578125" style="31" customWidth="1"/>
    <col min="7690" max="7690" width="24" style="31" customWidth="1"/>
    <col min="7691" max="7691" width="11.85546875" style="31" bestFit="1" customWidth="1"/>
    <col min="7692" max="7936" width="11.42578125" style="31"/>
    <col min="7937" max="7937" width="7.7109375" style="31" customWidth="1"/>
    <col min="7938" max="7938" width="55.42578125" style="31" customWidth="1"/>
    <col min="7939" max="7939" width="15.85546875" style="31" customWidth="1"/>
    <col min="7940" max="7941" width="15.140625" style="31" customWidth="1"/>
    <col min="7942" max="7942" width="19.85546875" style="31" customWidth="1"/>
    <col min="7943" max="7943" width="11.28515625" style="31" customWidth="1"/>
    <col min="7944" max="7944" width="24.28515625" style="31" customWidth="1"/>
    <col min="7945" max="7945" width="16.42578125" style="31" customWidth="1"/>
    <col min="7946" max="7946" width="24" style="31" customWidth="1"/>
    <col min="7947" max="7947" width="11.85546875" style="31" bestFit="1" customWidth="1"/>
    <col min="7948" max="8192" width="11.42578125" style="31"/>
    <col min="8193" max="8193" width="7.7109375" style="31" customWidth="1"/>
    <col min="8194" max="8194" width="55.42578125" style="31" customWidth="1"/>
    <col min="8195" max="8195" width="15.85546875" style="31" customWidth="1"/>
    <col min="8196" max="8197" width="15.140625" style="31" customWidth="1"/>
    <col min="8198" max="8198" width="19.85546875" style="31" customWidth="1"/>
    <col min="8199" max="8199" width="11.28515625" style="31" customWidth="1"/>
    <col min="8200" max="8200" width="24.28515625" style="31" customWidth="1"/>
    <col min="8201" max="8201" width="16.42578125" style="31" customWidth="1"/>
    <col min="8202" max="8202" width="24" style="31" customWidth="1"/>
    <col min="8203" max="8203" width="11.85546875" style="31" bestFit="1" customWidth="1"/>
    <col min="8204" max="8448" width="11.42578125" style="31"/>
    <col min="8449" max="8449" width="7.7109375" style="31" customWidth="1"/>
    <col min="8450" max="8450" width="55.42578125" style="31" customWidth="1"/>
    <col min="8451" max="8451" width="15.85546875" style="31" customWidth="1"/>
    <col min="8452" max="8453" width="15.140625" style="31" customWidth="1"/>
    <col min="8454" max="8454" width="19.85546875" style="31" customWidth="1"/>
    <col min="8455" max="8455" width="11.28515625" style="31" customWidth="1"/>
    <col min="8456" max="8456" width="24.28515625" style="31" customWidth="1"/>
    <col min="8457" max="8457" width="16.42578125" style="31" customWidth="1"/>
    <col min="8458" max="8458" width="24" style="31" customWidth="1"/>
    <col min="8459" max="8459" width="11.85546875" style="31" bestFit="1" customWidth="1"/>
    <col min="8460" max="8704" width="11.42578125" style="31"/>
    <col min="8705" max="8705" width="7.7109375" style="31" customWidth="1"/>
    <col min="8706" max="8706" width="55.42578125" style="31" customWidth="1"/>
    <col min="8707" max="8707" width="15.85546875" style="31" customWidth="1"/>
    <col min="8708" max="8709" width="15.140625" style="31" customWidth="1"/>
    <col min="8710" max="8710" width="19.85546875" style="31" customWidth="1"/>
    <col min="8711" max="8711" width="11.28515625" style="31" customWidth="1"/>
    <col min="8712" max="8712" width="24.28515625" style="31" customWidth="1"/>
    <col min="8713" max="8713" width="16.42578125" style="31" customWidth="1"/>
    <col min="8714" max="8714" width="24" style="31" customWidth="1"/>
    <col min="8715" max="8715" width="11.85546875" style="31" bestFit="1" customWidth="1"/>
    <col min="8716" max="8960" width="11.42578125" style="31"/>
    <col min="8961" max="8961" width="7.7109375" style="31" customWidth="1"/>
    <col min="8962" max="8962" width="55.42578125" style="31" customWidth="1"/>
    <col min="8963" max="8963" width="15.85546875" style="31" customWidth="1"/>
    <col min="8964" max="8965" width="15.140625" style="31" customWidth="1"/>
    <col min="8966" max="8966" width="19.85546875" style="31" customWidth="1"/>
    <col min="8967" max="8967" width="11.28515625" style="31" customWidth="1"/>
    <col min="8968" max="8968" width="24.28515625" style="31" customWidth="1"/>
    <col min="8969" max="8969" width="16.42578125" style="31" customWidth="1"/>
    <col min="8970" max="8970" width="24" style="31" customWidth="1"/>
    <col min="8971" max="8971" width="11.85546875" style="31" bestFit="1" customWidth="1"/>
    <col min="8972" max="9216" width="11.42578125" style="31"/>
    <col min="9217" max="9217" width="7.7109375" style="31" customWidth="1"/>
    <col min="9218" max="9218" width="55.42578125" style="31" customWidth="1"/>
    <col min="9219" max="9219" width="15.85546875" style="31" customWidth="1"/>
    <col min="9220" max="9221" width="15.140625" style="31" customWidth="1"/>
    <col min="9222" max="9222" width="19.85546875" style="31" customWidth="1"/>
    <col min="9223" max="9223" width="11.28515625" style="31" customWidth="1"/>
    <col min="9224" max="9224" width="24.28515625" style="31" customWidth="1"/>
    <col min="9225" max="9225" width="16.42578125" style="31" customWidth="1"/>
    <col min="9226" max="9226" width="24" style="31" customWidth="1"/>
    <col min="9227" max="9227" width="11.85546875" style="31" bestFit="1" customWidth="1"/>
    <col min="9228" max="9472" width="11.42578125" style="31"/>
    <col min="9473" max="9473" width="7.7109375" style="31" customWidth="1"/>
    <col min="9474" max="9474" width="55.42578125" style="31" customWidth="1"/>
    <col min="9475" max="9475" width="15.85546875" style="31" customWidth="1"/>
    <col min="9476" max="9477" width="15.140625" style="31" customWidth="1"/>
    <col min="9478" max="9478" width="19.85546875" style="31" customWidth="1"/>
    <col min="9479" max="9479" width="11.28515625" style="31" customWidth="1"/>
    <col min="9480" max="9480" width="24.28515625" style="31" customWidth="1"/>
    <col min="9481" max="9481" width="16.42578125" style="31" customWidth="1"/>
    <col min="9482" max="9482" width="24" style="31" customWidth="1"/>
    <col min="9483" max="9483" width="11.85546875" style="31" bestFit="1" customWidth="1"/>
    <col min="9484" max="9728" width="11.42578125" style="31"/>
    <col min="9729" max="9729" width="7.7109375" style="31" customWidth="1"/>
    <col min="9730" max="9730" width="55.42578125" style="31" customWidth="1"/>
    <col min="9731" max="9731" width="15.85546875" style="31" customWidth="1"/>
    <col min="9732" max="9733" width="15.140625" style="31" customWidth="1"/>
    <col min="9734" max="9734" width="19.85546875" style="31" customWidth="1"/>
    <col min="9735" max="9735" width="11.28515625" style="31" customWidth="1"/>
    <col min="9736" max="9736" width="24.28515625" style="31" customWidth="1"/>
    <col min="9737" max="9737" width="16.42578125" style="31" customWidth="1"/>
    <col min="9738" max="9738" width="24" style="31" customWidth="1"/>
    <col min="9739" max="9739" width="11.85546875" style="31" bestFit="1" customWidth="1"/>
    <col min="9740" max="9984" width="11.42578125" style="31"/>
    <col min="9985" max="9985" width="7.7109375" style="31" customWidth="1"/>
    <col min="9986" max="9986" width="55.42578125" style="31" customWidth="1"/>
    <col min="9987" max="9987" width="15.85546875" style="31" customWidth="1"/>
    <col min="9988" max="9989" width="15.140625" style="31" customWidth="1"/>
    <col min="9990" max="9990" width="19.85546875" style="31" customWidth="1"/>
    <col min="9991" max="9991" width="11.28515625" style="31" customWidth="1"/>
    <col min="9992" max="9992" width="24.28515625" style="31" customWidth="1"/>
    <col min="9993" max="9993" width="16.42578125" style="31" customWidth="1"/>
    <col min="9994" max="9994" width="24" style="31" customWidth="1"/>
    <col min="9995" max="9995" width="11.85546875" style="31" bestFit="1" customWidth="1"/>
    <col min="9996" max="10240" width="11.42578125" style="31"/>
    <col min="10241" max="10241" width="7.7109375" style="31" customWidth="1"/>
    <col min="10242" max="10242" width="55.42578125" style="31" customWidth="1"/>
    <col min="10243" max="10243" width="15.85546875" style="31" customWidth="1"/>
    <col min="10244" max="10245" width="15.140625" style="31" customWidth="1"/>
    <col min="10246" max="10246" width="19.85546875" style="31" customWidth="1"/>
    <col min="10247" max="10247" width="11.28515625" style="31" customWidth="1"/>
    <col min="10248" max="10248" width="24.28515625" style="31" customWidth="1"/>
    <col min="10249" max="10249" width="16.42578125" style="31" customWidth="1"/>
    <col min="10250" max="10250" width="24" style="31" customWidth="1"/>
    <col min="10251" max="10251" width="11.85546875" style="31" bestFit="1" customWidth="1"/>
    <col min="10252" max="10496" width="11.42578125" style="31"/>
    <col min="10497" max="10497" width="7.7109375" style="31" customWidth="1"/>
    <col min="10498" max="10498" width="55.42578125" style="31" customWidth="1"/>
    <col min="10499" max="10499" width="15.85546875" style="31" customWidth="1"/>
    <col min="10500" max="10501" width="15.140625" style="31" customWidth="1"/>
    <col min="10502" max="10502" width="19.85546875" style="31" customWidth="1"/>
    <col min="10503" max="10503" width="11.28515625" style="31" customWidth="1"/>
    <col min="10504" max="10504" width="24.28515625" style="31" customWidth="1"/>
    <col min="10505" max="10505" width="16.42578125" style="31" customWidth="1"/>
    <col min="10506" max="10506" width="24" style="31" customWidth="1"/>
    <col min="10507" max="10507" width="11.85546875" style="31" bestFit="1" customWidth="1"/>
    <col min="10508" max="10752" width="11.42578125" style="31"/>
    <col min="10753" max="10753" width="7.7109375" style="31" customWidth="1"/>
    <col min="10754" max="10754" width="55.42578125" style="31" customWidth="1"/>
    <col min="10755" max="10755" width="15.85546875" style="31" customWidth="1"/>
    <col min="10756" max="10757" width="15.140625" style="31" customWidth="1"/>
    <col min="10758" max="10758" width="19.85546875" style="31" customWidth="1"/>
    <col min="10759" max="10759" width="11.28515625" style="31" customWidth="1"/>
    <col min="10760" max="10760" width="24.28515625" style="31" customWidth="1"/>
    <col min="10761" max="10761" width="16.42578125" style="31" customWidth="1"/>
    <col min="10762" max="10762" width="24" style="31" customWidth="1"/>
    <col min="10763" max="10763" width="11.85546875" style="31" bestFit="1" customWidth="1"/>
    <col min="10764" max="11008" width="11.42578125" style="31"/>
    <col min="11009" max="11009" width="7.7109375" style="31" customWidth="1"/>
    <col min="11010" max="11010" width="55.42578125" style="31" customWidth="1"/>
    <col min="11011" max="11011" width="15.85546875" style="31" customWidth="1"/>
    <col min="11012" max="11013" width="15.140625" style="31" customWidth="1"/>
    <col min="11014" max="11014" width="19.85546875" style="31" customWidth="1"/>
    <col min="11015" max="11015" width="11.28515625" style="31" customWidth="1"/>
    <col min="11016" max="11016" width="24.28515625" style="31" customWidth="1"/>
    <col min="11017" max="11017" width="16.42578125" style="31" customWidth="1"/>
    <col min="11018" max="11018" width="24" style="31" customWidth="1"/>
    <col min="11019" max="11019" width="11.85546875" style="31" bestFit="1" customWidth="1"/>
    <col min="11020" max="11264" width="11.42578125" style="31"/>
    <col min="11265" max="11265" width="7.7109375" style="31" customWidth="1"/>
    <col min="11266" max="11266" width="55.42578125" style="31" customWidth="1"/>
    <col min="11267" max="11267" width="15.85546875" style="31" customWidth="1"/>
    <col min="11268" max="11269" width="15.140625" style="31" customWidth="1"/>
    <col min="11270" max="11270" width="19.85546875" style="31" customWidth="1"/>
    <col min="11271" max="11271" width="11.28515625" style="31" customWidth="1"/>
    <col min="11272" max="11272" width="24.28515625" style="31" customWidth="1"/>
    <col min="11273" max="11273" width="16.42578125" style="31" customWidth="1"/>
    <col min="11274" max="11274" width="24" style="31" customWidth="1"/>
    <col min="11275" max="11275" width="11.85546875" style="31" bestFit="1" customWidth="1"/>
    <col min="11276" max="11520" width="11.42578125" style="31"/>
    <col min="11521" max="11521" width="7.7109375" style="31" customWidth="1"/>
    <col min="11522" max="11522" width="55.42578125" style="31" customWidth="1"/>
    <col min="11523" max="11523" width="15.85546875" style="31" customWidth="1"/>
    <col min="11524" max="11525" width="15.140625" style="31" customWidth="1"/>
    <col min="11526" max="11526" width="19.85546875" style="31" customWidth="1"/>
    <col min="11527" max="11527" width="11.28515625" style="31" customWidth="1"/>
    <col min="11528" max="11528" width="24.28515625" style="31" customWidth="1"/>
    <col min="11529" max="11529" width="16.42578125" style="31" customWidth="1"/>
    <col min="11530" max="11530" width="24" style="31" customWidth="1"/>
    <col min="11531" max="11531" width="11.85546875" style="31" bestFit="1" customWidth="1"/>
    <col min="11532" max="11776" width="11.42578125" style="31"/>
    <col min="11777" max="11777" width="7.7109375" style="31" customWidth="1"/>
    <col min="11778" max="11778" width="55.42578125" style="31" customWidth="1"/>
    <col min="11779" max="11779" width="15.85546875" style="31" customWidth="1"/>
    <col min="11780" max="11781" width="15.140625" style="31" customWidth="1"/>
    <col min="11782" max="11782" width="19.85546875" style="31" customWidth="1"/>
    <col min="11783" max="11783" width="11.28515625" style="31" customWidth="1"/>
    <col min="11784" max="11784" width="24.28515625" style="31" customWidth="1"/>
    <col min="11785" max="11785" width="16.42578125" style="31" customWidth="1"/>
    <col min="11786" max="11786" width="24" style="31" customWidth="1"/>
    <col min="11787" max="11787" width="11.85546875" style="31" bestFit="1" customWidth="1"/>
    <col min="11788" max="12032" width="11.42578125" style="31"/>
    <col min="12033" max="12033" width="7.7109375" style="31" customWidth="1"/>
    <col min="12034" max="12034" width="55.42578125" style="31" customWidth="1"/>
    <col min="12035" max="12035" width="15.85546875" style="31" customWidth="1"/>
    <col min="12036" max="12037" width="15.140625" style="31" customWidth="1"/>
    <col min="12038" max="12038" width="19.85546875" style="31" customWidth="1"/>
    <col min="12039" max="12039" width="11.28515625" style="31" customWidth="1"/>
    <col min="12040" max="12040" width="24.28515625" style="31" customWidth="1"/>
    <col min="12041" max="12041" width="16.42578125" style="31" customWidth="1"/>
    <col min="12042" max="12042" width="24" style="31" customWidth="1"/>
    <col min="12043" max="12043" width="11.85546875" style="31" bestFit="1" customWidth="1"/>
    <col min="12044" max="12288" width="11.42578125" style="31"/>
    <col min="12289" max="12289" width="7.7109375" style="31" customWidth="1"/>
    <col min="12290" max="12290" width="55.42578125" style="31" customWidth="1"/>
    <col min="12291" max="12291" width="15.85546875" style="31" customWidth="1"/>
    <col min="12292" max="12293" width="15.140625" style="31" customWidth="1"/>
    <col min="12294" max="12294" width="19.85546875" style="31" customWidth="1"/>
    <col min="12295" max="12295" width="11.28515625" style="31" customWidth="1"/>
    <col min="12296" max="12296" width="24.28515625" style="31" customWidth="1"/>
    <col min="12297" max="12297" width="16.42578125" style="31" customWidth="1"/>
    <col min="12298" max="12298" width="24" style="31" customWidth="1"/>
    <col min="12299" max="12299" width="11.85546875" style="31" bestFit="1" customWidth="1"/>
    <col min="12300" max="12544" width="11.42578125" style="31"/>
    <col min="12545" max="12545" width="7.7109375" style="31" customWidth="1"/>
    <col min="12546" max="12546" width="55.42578125" style="31" customWidth="1"/>
    <col min="12547" max="12547" width="15.85546875" style="31" customWidth="1"/>
    <col min="12548" max="12549" width="15.140625" style="31" customWidth="1"/>
    <col min="12550" max="12550" width="19.85546875" style="31" customWidth="1"/>
    <col min="12551" max="12551" width="11.28515625" style="31" customWidth="1"/>
    <col min="12552" max="12552" width="24.28515625" style="31" customWidth="1"/>
    <col min="12553" max="12553" width="16.42578125" style="31" customWidth="1"/>
    <col min="12554" max="12554" width="24" style="31" customWidth="1"/>
    <col min="12555" max="12555" width="11.85546875" style="31" bestFit="1" customWidth="1"/>
    <col min="12556" max="12800" width="11.42578125" style="31"/>
    <col min="12801" max="12801" width="7.7109375" style="31" customWidth="1"/>
    <col min="12802" max="12802" width="55.42578125" style="31" customWidth="1"/>
    <col min="12803" max="12803" width="15.85546875" style="31" customWidth="1"/>
    <col min="12804" max="12805" width="15.140625" style="31" customWidth="1"/>
    <col min="12806" max="12806" width="19.85546875" style="31" customWidth="1"/>
    <col min="12807" max="12807" width="11.28515625" style="31" customWidth="1"/>
    <col min="12808" max="12808" width="24.28515625" style="31" customWidth="1"/>
    <col min="12809" max="12809" width="16.42578125" style="31" customWidth="1"/>
    <col min="12810" max="12810" width="24" style="31" customWidth="1"/>
    <col min="12811" max="12811" width="11.85546875" style="31" bestFit="1" customWidth="1"/>
    <col min="12812" max="13056" width="11.42578125" style="31"/>
    <col min="13057" max="13057" width="7.7109375" style="31" customWidth="1"/>
    <col min="13058" max="13058" width="55.42578125" style="31" customWidth="1"/>
    <col min="13059" max="13059" width="15.85546875" style="31" customWidth="1"/>
    <col min="13060" max="13061" width="15.140625" style="31" customWidth="1"/>
    <col min="13062" max="13062" width="19.85546875" style="31" customWidth="1"/>
    <col min="13063" max="13063" width="11.28515625" style="31" customWidth="1"/>
    <col min="13064" max="13064" width="24.28515625" style="31" customWidth="1"/>
    <col min="13065" max="13065" width="16.42578125" style="31" customWidth="1"/>
    <col min="13066" max="13066" width="24" style="31" customWidth="1"/>
    <col min="13067" max="13067" width="11.85546875" style="31" bestFit="1" customWidth="1"/>
    <col min="13068" max="13312" width="11.42578125" style="31"/>
    <col min="13313" max="13313" width="7.7109375" style="31" customWidth="1"/>
    <col min="13314" max="13314" width="55.42578125" style="31" customWidth="1"/>
    <col min="13315" max="13315" width="15.85546875" style="31" customWidth="1"/>
    <col min="13316" max="13317" width="15.140625" style="31" customWidth="1"/>
    <col min="13318" max="13318" width="19.85546875" style="31" customWidth="1"/>
    <col min="13319" max="13319" width="11.28515625" style="31" customWidth="1"/>
    <col min="13320" max="13320" width="24.28515625" style="31" customWidth="1"/>
    <col min="13321" max="13321" width="16.42578125" style="31" customWidth="1"/>
    <col min="13322" max="13322" width="24" style="31" customWidth="1"/>
    <col min="13323" max="13323" width="11.85546875" style="31" bestFit="1" customWidth="1"/>
    <col min="13324" max="13568" width="11.42578125" style="31"/>
    <col min="13569" max="13569" width="7.7109375" style="31" customWidth="1"/>
    <col min="13570" max="13570" width="55.42578125" style="31" customWidth="1"/>
    <col min="13571" max="13571" width="15.85546875" style="31" customWidth="1"/>
    <col min="13572" max="13573" width="15.140625" style="31" customWidth="1"/>
    <col min="13574" max="13574" width="19.85546875" style="31" customWidth="1"/>
    <col min="13575" max="13575" width="11.28515625" style="31" customWidth="1"/>
    <col min="13576" max="13576" width="24.28515625" style="31" customWidth="1"/>
    <col min="13577" max="13577" width="16.42578125" style="31" customWidth="1"/>
    <col min="13578" max="13578" width="24" style="31" customWidth="1"/>
    <col min="13579" max="13579" width="11.85546875" style="31" bestFit="1" customWidth="1"/>
    <col min="13580" max="13824" width="11.42578125" style="31"/>
    <col min="13825" max="13825" width="7.7109375" style="31" customWidth="1"/>
    <col min="13826" max="13826" width="55.42578125" style="31" customWidth="1"/>
    <col min="13827" max="13827" width="15.85546875" style="31" customWidth="1"/>
    <col min="13828" max="13829" width="15.140625" style="31" customWidth="1"/>
    <col min="13830" max="13830" width="19.85546875" style="31" customWidth="1"/>
    <col min="13831" max="13831" width="11.28515625" style="31" customWidth="1"/>
    <col min="13832" max="13832" width="24.28515625" style="31" customWidth="1"/>
    <col min="13833" max="13833" width="16.42578125" style="31" customWidth="1"/>
    <col min="13834" max="13834" width="24" style="31" customWidth="1"/>
    <col min="13835" max="13835" width="11.85546875" style="31" bestFit="1" customWidth="1"/>
    <col min="13836" max="14080" width="11.42578125" style="31"/>
    <col min="14081" max="14081" width="7.7109375" style="31" customWidth="1"/>
    <col min="14082" max="14082" width="55.42578125" style="31" customWidth="1"/>
    <col min="14083" max="14083" width="15.85546875" style="31" customWidth="1"/>
    <col min="14084" max="14085" width="15.140625" style="31" customWidth="1"/>
    <col min="14086" max="14086" width="19.85546875" style="31" customWidth="1"/>
    <col min="14087" max="14087" width="11.28515625" style="31" customWidth="1"/>
    <col min="14088" max="14088" width="24.28515625" style="31" customWidth="1"/>
    <col min="14089" max="14089" width="16.42578125" style="31" customWidth="1"/>
    <col min="14090" max="14090" width="24" style="31" customWidth="1"/>
    <col min="14091" max="14091" width="11.85546875" style="31" bestFit="1" customWidth="1"/>
    <col min="14092" max="14336" width="11.42578125" style="31"/>
    <col min="14337" max="14337" width="7.7109375" style="31" customWidth="1"/>
    <col min="14338" max="14338" width="55.42578125" style="31" customWidth="1"/>
    <col min="14339" max="14339" width="15.85546875" style="31" customWidth="1"/>
    <col min="14340" max="14341" width="15.140625" style="31" customWidth="1"/>
    <col min="14342" max="14342" width="19.85546875" style="31" customWidth="1"/>
    <col min="14343" max="14343" width="11.28515625" style="31" customWidth="1"/>
    <col min="14344" max="14344" width="24.28515625" style="31" customWidth="1"/>
    <col min="14345" max="14345" width="16.42578125" style="31" customWidth="1"/>
    <col min="14346" max="14346" width="24" style="31" customWidth="1"/>
    <col min="14347" max="14347" width="11.85546875" style="31" bestFit="1" customWidth="1"/>
    <col min="14348" max="14592" width="11.42578125" style="31"/>
    <col min="14593" max="14593" width="7.7109375" style="31" customWidth="1"/>
    <col min="14594" max="14594" width="55.42578125" style="31" customWidth="1"/>
    <col min="14595" max="14595" width="15.85546875" style="31" customWidth="1"/>
    <col min="14596" max="14597" width="15.140625" style="31" customWidth="1"/>
    <col min="14598" max="14598" width="19.85546875" style="31" customWidth="1"/>
    <col min="14599" max="14599" width="11.28515625" style="31" customWidth="1"/>
    <col min="14600" max="14600" width="24.28515625" style="31" customWidth="1"/>
    <col min="14601" max="14601" width="16.42578125" style="31" customWidth="1"/>
    <col min="14602" max="14602" width="24" style="31" customWidth="1"/>
    <col min="14603" max="14603" width="11.85546875" style="31" bestFit="1" customWidth="1"/>
    <col min="14604" max="14848" width="11.42578125" style="31"/>
    <col min="14849" max="14849" width="7.7109375" style="31" customWidth="1"/>
    <col min="14850" max="14850" width="55.42578125" style="31" customWidth="1"/>
    <col min="14851" max="14851" width="15.85546875" style="31" customWidth="1"/>
    <col min="14852" max="14853" width="15.140625" style="31" customWidth="1"/>
    <col min="14854" max="14854" width="19.85546875" style="31" customWidth="1"/>
    <col min="14855" max="14855" width="11.28515625" style="31" customWidth="1"/>
    <col min="14856" max="14856" width="24.28515625" style="31" customWidth="1"/>
    <col min="14857" max="14857" width="16.42578125" style="31" customWidth="1"/>
    <col min="14858" max="14858" width="24" style="31" customWidth="1"/>
    <col min="14859" max="14859" width="11.85546875" style="31" bestFit="1" customWidth="1"/>
    <col min="14860" max="15104" width="11.42578125" style="31"/>
    <col min="15105" max="15105" width="7.7109375" style="31" customWidth="1"/>
    <col min="15106" max="15106" width="55.42578125" style="31" customWidth="1"/>
    <col min="15107" max="15107" width="15.85546875" style="31" customWidth="1"/>
    <col min="15108" max="15109" width="15.140625" style="31" customWidth="1"/>
    <col min="15110" max="15110" width="19.85546875" style="31" customWidth="1"/>
    <col min="15111" max="15111" width="11.28515625" style="31" customWidth="1"/>
    <col min="15112" max="15112" width="24.28515625" style="31" customWidth="1"/>
    <col min="15113" max="15113" width="16.42578125" style="31" customWidth="1"/>
    <col min="15114" max="15114" width="24" style="31" customWidth="1"/>
    <col min="15115" max="15115" width="11.85546875" style="31" bestFit="1" customWidth="1"/>
    <col min="15116" max="15360" width="11.42578125" style="31"/>
    <col min="15361" max="15361" width="7.7109375" style="31" customWidth="1"/>
    <col min="15362" max="15362" width="55.42578125" style="31" customWidth="1"/>
    <col min="15363" max="15363" width="15.85546875" style="31" customWidth="1"/>
    <col min="15364" max="15365" width="15.140625" style="31" customWidth="1"/>
    <col min="15366" max="15366" width="19.85546875" style="31" customWidth="1"/>
    <col min="15367" max="15367" width="11.28515625" style="31" customWidth="1"/>
    <col min="15368" max="15368" width="24.28515625" style="31" customWidth="1"/>
    <col min="15369" max="15369" width="16.42578125" style="31" customWidth="1"/>
    <col min="15370" max="15370" width="24" style="31" customWidth="1"/>
    <col min="15371" max="15371" width="11.85546875" style="31" bestFit="1" customWidth="1"/>
    <col min="15372" max="15616" width="11.42578125" style="31"/>
    <col min="15617" max="15617" width="7.7109375" style="31" customWidth="1"/>
    <col min="15618" max="15618" width="55.42578125" style="31" customWidth="1"/>
    <col min="15619" max="15619" width="15.85546875" style="31" customWidth="1"/>
    <col min="15620" max="15621" width="15.140625" style="31" customWidth="1"/>
    <col min="15622" max="15622" width="19.85546875" style="31" customWidth="1"/>
    <col min="15623" max="15623" width="11.28515625" style="31" customWidth="1"/>
    <col min="15624" max="15624" width="24.28515625" style="31" customWidth="1"/>
    <col min="15625" max="15625" width="16.42578125" style="31" customWidth="1"/>
    <col min="15626" max="15626" width="24" style="31" customWidth="1"/>
    <col min="15627" max="15627" width="11.85546875" style="31" bestFit="1" customWidth="1"/>
    <col min="15628" max="15872" width="11.42578125" style="31"/>
    <col min="15873" max="15873" width="7.7109375" style="31" customWidth="1"/>
    <col min="15874" max="15874" width="55.42578125" style="31" customWidth="1"/>
    <col min="15875" max="15875" width="15.85546875" style="31" customWidth="1"/>
    <col min="15876" max="15877" width="15.140625" style="31" customWidth="1"/>
    <col min="15878" max="15878" width="19.85546875" style="31" customWidth="1"/>
    <col min="15879" max="15879" width="11.28515625" style="31" customWidth="1"/>
    <col min="15880" max="15880" width="24.28515625" style="31" customWidth="1"/>
    <col min="15881" max="15881" width="16.42578125" style="31" customWidth="1"/>
    <col min="15882" max="15882" width="24" style="31" customWidth="1"/>
    <col min="15883" max="15883" width="11.85546875" style="31" bestFit="1" customWidth="1"/>
    <col min="15884" max="16128" width="11.42578125" style="31"/>
    <col min="16129" max="16129" width="7.7109375" style="31" customWidth="1"/>
    <col min="16130" max="16130" width="55.42578125" style="31" customWidth="1"/>
    <col min="16131" max="16131" width="15.85546875" style="31" customWidth="1"/>
    <col min="16132" max="16133" width="15.140625" style="31" customWidth="1"/>
    <col min="16134" max="16134" width="19.85546875" style="31" customWidth="1"/>
    <col min="16135" max="16135" width="11.28515625" style="31" customWidth="1"/>
    <col min="16136" max="16136" width="24.28515625" style="31" customWidth="1"/>
    <col min="16137" max="16137" width="16.42578125" style="31" customWidth="1"/>
    <col min="16138" max="16138" width="24" style="31" customWidth="1"/>
    <col min="16139" max="16139" width="11.85546875" style="31" bestFit="1" customWidth="1"/>
    <col min="16140" max="16384" width="11.42578125" style="31"/>
  </cols>
  <sheetData>
    <row r="1" spans="1:11" s="5" customFormat="1" ht="7.5" customHeight="1" thickBot="1" x14ac:dyDescent="0.25">
      <c r="A1" s="1"/>
      <c r="B1" s="113"/>
      <c r="C1" s="113"/>
      <c r="D1" s="113"/>
      <c r="E1" s="113"/>
      <c r="F1" s="113"/>
      <c r="G1" s="113"/>
      <c r="H1" s="113"/>
      <c r="I1" s="2"/>
      <c r="J1" s="3"/>
      <c r="K1" s="4"/>
    </row>
    <row r="2" spans="1:11" s="9" customFormat="1" x14ac:dyDescent="0.2">
      <c r="A2" s="6"/>
      <c r="B2" s="7"/>
      <c r="C2" s="7"/>
      <c r="D2" s="7"/>
      <c r="E2" s="7"/>
      <c r="F2" s="7"/>
      <c r="G2" s="7"/>
      <c r="H2" s="7"/>
      <c r="I2" s="7"/>
      <c r="J2" s="8"/>
    </row>
    <row r="3" spans="1:11" s="9" customFormat="1" ht="15" customHeight="1" x14ac:dyDescent="0.2">
      <c r="A3" s="10"/>
      <c r="B3" s="64"/>
      <c r="C3" s="64"/>
      <c r="D3" s="65" t="s">
        <v>0</v>
      </c>
      <c r="E3" s="66"/>
      <c r="F3" s="66"/>
      <c r="G3" s="66"/>
      <c r="H3" s="67"/>
      <c r="I3" s="11" t="s">
        <v>1</v>
      </c>
      <c r="J3" s="12"/>
    </row>
    <row r="4" spans="1:11" s="9" customFormat="1" ht="15" customHeight="1" x14ac:dyDescent="0.2">
      <c r="A4" s="10"/>
      <c r="B4" s="64"/>
      <c r="C4" s="64"/>
      <c r="D4" s="68"/>
      <c r="E4" s="69"/>
      <c r="F4" s="69"/>
      <c r="G4" s="69"/>
      <c r="H4" s="70"/>
      <c r="I4" s="13" t="s">
        <v>2</v>
      </c>
      <c r="J4" s="12"/>
    </row>
    <row r="5" spans="1:11" s="9" customFormat="1" ht="40.5" x14ac:dyDescent="0.2">
      <c r="A5" s="10"/>
      <c r="B5" s="64"/>
      <c r="C5" s="64"/>
      <c r="D5" s="71"/>
      <c r="E5" s="72"/>
      <c r="F5" s="72"/>
      <c r="G5" s="72"/>
      <c r="H5" s="73"/>
      <c r="I5" s="14" t="s">
        <v>3</v>
      </c>
      <c r="J5" s="12"/>
    </row>
    <row r="6" spans="1:11" s="9" customFormat="1" x14ac:dyDescent="0.2">
      <c r="A6" s="10"/>
      <c r="J6" s="12"/>
    </row>
    <row r="7" spans="1:11" s="9" customFormat="1" ht="15" x14ac:dyDescent="0.2">
      <c r="A7" s="10"/>
      <c r="B7" s="74" t="s">
        <v>4</v>
      </c>
      <c r="C7" s="74"/>
      <c r="D7" s="74"/>
      <c r="E7" s="74"/>
      <c r="F7" s="74"/>
      <c r="G7" s="74"/>
      <c r="H7" s="74"/>
      <c r="I7" s="74"/>
      <c r="J7" s="12"/>
    </row>
    <row r="8" spans="1:11" s="9" customFormat="1" ht="33" customHeight="1" x14ac:dyDescent="0.2">
      <c r="A8" s="10"/>
      <c r="B8" s="106" t="s">
        <v>89</v>
      </c>
      <c r="C8" s="106"/>
      <c r="D8" s="106"/>
      <c r="E8" s="106"/>
      <c r="F8" s="106"/>
      <c r="G8" s="106"/>
      <c r="H8" s="106"/>
      <c r="I8" s="106"/>
      <c r="J8" s="12"/>
    </row>
    <row r="9" spans="1:11" s="9" customFormat="1" ht="18.75" x14ac:dyDescent="0.4">
      <c r="A9" s="10"/>
      <c r="B9" s="15"/>
      <c r="C9" s="16"/>
      <c r="D9" s="16"/>
      <c r="E9" s="16"/>
      <c r="F9" s="16"/>
      <c r="G9" s="16"/>
      <c r="H9" s="16"/>
      <c r="I9" s="15"/>
      <c r="J9" s="12"/>
    </row>
    <row r="10" spans="1:11" s="9" customFormat="1" ht="27" customHeight="1" x14ac:dyDescent="0.2">
      <c r="A10" s="10"/>
      <c r="B10" s="98" t="s">
        <v>6</v>
      </c>
      <c r="C10" s="98"/>
      <c r="D10" s="104" t="s">
        <v>90</v>
      </c>
      <c r="E10" s="105"/>
      <c r="F10" s="17" t="s">
        <v>8</v>
      </c>
      <c r="G10" s="101">
        <v>811035761</v>
      </c>
      <c r="H10" s="101"/>
      <c r="I10" s="101"/>
      <c r="J10" s="12"/>
    </row>
    <row r="11" spans="1:11" s="9" customFormat="1" ht="19.5" customHeight="1" x14ac:dyDescent="0.2">
      <c r="A11" s="10"/>
      <c r="B11" s="98" t="s">
        <v>9</v>
      </c>
      <c r="C11" s="98"/>
      <c r="D11" s="99" t="s">
        <v>91</v>
      </c>
      <c r="E11" s="100"/>
      <c r="F11" s="17" t="s">
        <v>10</v>
      </c>
      <c r="G11" s="101" t="s">
        <v>92</v>
      </c>
      <c r="H11" s="101"/>
      <c r="I11" s="101"/>
      <c r="J11" s="12"/>
    </row>
    <row r="12" spans="1:11" s="9" customFormat="1" ht="26.25" customHeight="1" x14ac:dyDescent="0.2">
      <c r="A12" s="10"/>
      <c r="B12" s="98" t="s">
        <v>12</v>
      </c>
      <c r="C12" s="98"/>
      <c r="D12" s="99" t="s">
        <v>93</v>
      </c>
      <c r="E12" s="100"/>
      <c r="F12" s="17" t="s">
        <v>14</v>
      </c>
      <c r="G12" s="101" t="s">
        <v>94</v>
      </c>
      <c r="H12" s="101"/>
      <c r="I12" s="101"/>
      <c r="J12" s="12"/>
    </row>
    <row r="13" spans="1:11" s="9" customFormat="1" ht="57" x14ac:dyDescent="0.2">
      <c r="A13" s="10"/>
      <c r="B13" s="98" t="s">
        <v>16</v>
      </c>
      <c r="C13" s="98"/>
      <c r="D13" s="99">
        <v>3206445367</v>
      </c>
      <c r="E13" s="100"/>
      <c r="F13" s="18" t="s">
        <v>17</v>
      </c>
      <c r="G13" s="101" t="s">
        <v>95</v>
      </c>
      <c r="H13" s="101"/>
      <c r="I13" s="101"/>
      <c r="J13" s="12"/>
    </row>
    <row r="14" spans="1:11" s="9" customFormat="1" ht="15" x14ac:dyDescent="0.2">
      <c r="A14" s="10"/>
      <c r="B14" s="98" t="s">
        <v>19</v>
      </c>
      <c r="C14" s="98"/>
      <c r="D14" s="102" t="s">
        <v>96</v>
      </c>
      <c r="E14" s="103"/>
      <c r="F14" s="18" t="s">
        <v>21</v>
      </c>
      <c r="G14" s="101" t="s">
        <v>97</v>
      </c>
      <c r="H14" s="101"/>
      <c r="I14" s="101"/>
      <c r="J14" s="12"/>
    </row>
    <row r="15" spans="1:11" s="9" customFormat="1" ht="18.75" x14ac:dyDescent="0.4">
      <c r="A15" s="10"/>
      <c r="B15" s="15"/>
      <c r="C15" s="15"/>
      <c r="D15" s="15"/>
      <c r="E15" s="15"/>
      <c r="F15" s="15"/>
      <c r="G15" s="15"/>
      <c r="H15" s="15"/>
      <c r="I15" s="15"/>
      <c r="J15" s="12"/>
    </row>
    <row r="16" spans="1:11" s="9" customFormat="1" ht="15" x14ac:dyDescent="0.2">
      <c r="A16" s="10"/>
      <c r="B16" s="95" t="s">
        <v>22</v>
      </c>
      <c r="C16" s="95"/>
      <c r="D16" s="95"/>
      <c r="E16" s="95"/>
      <c r="F16" s="95"/>
      <c r="G16" s="95"/>
      <c r="H16" s="95"/>
      <c r="I16" s="95"/>
      <c r="J16" s="12"/>
    </row>
    <row r="17" spans="1:15" s="9" customFormat="1" ht="182.25" customHeight="1" thickBot="1" x14ac:dyDescent="0.25">
      <c r="A17" s="10"/>
      <c r="B17" s="96" t="s">
        <v>23</v>
      </c>
      <c r="C17" s="96"/>
      <c r="D17" s="96"/>
      <c r="E17" s="96"/>
      <c r="F17" s="96"/>
      <c r="G17" s="96"/>
      <c r="H17" s="96"/>
      <c r="I17" s="96"/>
      <c r="J17" s="12"/>
    </row>
    <row r="18" spans="1:15" s="9" customFormat="1" ht="25.5" customHeight="1" thickBot="1" x14ac:dyDescent="0.4">
      <c r="A18" s="10"/>
      <c r="B18" s="83" t="s">
        <v>24</v>
      </c>
      <c r="C18" s="84"/>
      <c r="D18" s="84"/>
      <c r="E18" s="84"/>
      <c r="F18" s="84"/>
      <c r="G18" s="84"/>
      <c r="H18" s="84"/>
      <c r="I18" s="85"/>
      <c r="J18" s="19"/>
      <c r="K18"/>
      <c r="L18"/>
      <c r="M18"/>
      <c r="N18"/>
      <c r="O18"/>
    </row>
    <row r="19" spans="1:15" s="9" customFormat="1" ht="37.5" customHeight="1" thickBot="1" x14ac:dyDescent="0.3">
      <c r="A19" s="10"/>
      <c r="B19" s="20" t="s">
        <v>25</v>
      </c>
      <c r="C19" s="21" t="s">
        <v>26</v>
      </c>
      <c r="D19" s="21" t="s">
        <v>27</v>
      </c>
      <c r="E19" s="21" t="s">
        <v>28</v>
      </c>
      <c r="F19" s="21" t="s">
        <v>29</v>
      </c>
      <c r="G19" s="21" t="s">
        <v>30</v>
      </c>
      <c r="H19" s="22" t="s">
        <v>31</v>
      </c>
      <c r="I19" s="23" t="s">
        <v>32</v>
      </c>
      <c r="J19" s="19"/>
      <c r="K19"/>
      <c r="L19"/>
      <c r="M19"/>
      <c r="N19"/>
      <c r="O19"/>
    </row>
    <row r="20" spans="1:15" s="9" customFormat="1" ht="91.5" customHeight="1" thickBot="1" x14ac:dyDescent="0.3">
      <c r="A20" s="10"/>
      <c r="B20" s="24">
        <v>1</v>
      </c>
      <c r="C20" s="25" t="s">
        <v>98</v>
      </c>
      <c r="D20" s="26" t="s">
        <v>99</v>
      </c>
      <c r="E20" s="27" t="s">
        <v>100</v>
      </c>
      <c r="F20" s="28">
        <v>12</v>
      </c>
      <c r="G20" s="29">
        <v>5441524</v>
      </c>
      <c r="H20" s="29">
        <f>+(G20*19%)+G20</f>
        <v>6475413.5600000005</v>
      </c>
      <c r="I20" s="30">
        <f>+H20*F20</f>
        <v>77704962.719999999</v>
      </c>
      <c r="J20" s="19"/>
      <c r="K20"/>
      <c r="L20"/>
      <c r="M20"/>
      <c r="N20"/>
      <c r="O20"/>
    </row>
    <row r="21" spans="1:15" s="9" customFormat="1" ht="16.5" x14ac:dyDescent="0.3">
      <c r="A21" s="10"/>
      <c r="B21" s="97"/>
      <c r="C21" s="97"/>
      <c r="D21" s="97"/>
      <c r="E21" s="97"/>
      <c r="F21" s="97"/>
      <c r="G21" s="97"/>
      <c r="H21" s="97"/>
      <c r="I21" s="16"/>
      <c r="J21" s="12"/>
    </row>
    <row r="22" spans="1:15" s="9" customFormat="1" ht="16.5" x14ac:dyDescent="0.3">
      <c r="A22" s="10"/>
      <c r="B22" s="97"/>
      <c r="C22" s="97"/>
      <c r="D22" s="97"/>
      <c r="E22" s="97"/>
      <c r="F22" s="97"/>
      <c r="G22" s="97"/>
      <c r="H22" s="97"/>
      <c r="I22" s="16"/>
      <c r="J22" s="12"/>
    </row>
    <row r="23" spans="1:15" s="9" customFormat="1" ht="16.5" x14ac:dyDescent="0.3">
      <c r="A23" s="10"/>
      <c r="B23" s="97"/>
      <c r="C23" s="97"/>
      <c r="D23" s="97"/>
      <c r="E23" s="97"/>
      <c r="F23" s="97"/>
      <c r="G23" s="97"/>
      <c r="H23" s="97"/>
      <c r="I23" s="16"/>
      <c r="J23" s="12"/>
    </row>
    <row r="24" spans="1:15" s="9" customFormat="1" ht="116.25" customHeight="1" x14ac:dyDescent="0.2">
      <c r="A24" s="86" t="s">
        <v>36</v>
      </c>
      <c r="B24" s="87"/>
      <c r="C24" s="88"/>
      <c r="D24" s="127" t="s">
        <v>101</v>
      </c>
      <c r="E24" s="128"/>
      <c r="F24" s="128"/>
      <c r="G24" s="128"/>
      <c r="H24" s="128"/>
      <c r="I24" s="128"/>
      <c r="J24" s="129"/>
    </row>
    <row r="25" spans="1:15" ht="15" thickBot="1" x14ac:dyDescent="0.25">
      <c r="A25" s="110"/>
      <c r="B25" s="111"/>
      <c r="C25" s="111"/>
      <c r="D25" s="111"/>
      <c r="E25" s="111"/>
      <c r="F25" s="111"/>
      <c r="G25" s="111"/>
      <c r="H25" s="111"/>
      <c r="I25" s="111"/>
      <c r="J25" s="112"/>
    </row>
    <row r="29" spans="1:15" x14ac:dyDescent="0.2">
      <c r="I29" s="33"/>
    </row>
    <row r="31" spans="1:15" x14ac:dyDescent="0.2">
      <c r="I31" s="33"/>
    </row>
  </sheetData>
  <protectedRanges>
    <protectedRange algorithmName="SHA-512" hashValue="h2RBj+nJxEFMHQacpNZqghwzTVGGJf936inzyCat523C8v9i03387Te7F0AZ+4yfvhJLzGn7Gq6QedfZKj9TMw==" saltValue="q0RBucOXzSfjPvPojlTCoQ==" spinCount="100000" sqref="D24" name="Rango1"/>
  </protectedRanges>
  <mergeCells count="29">
    <mergeCell ref="B10:C10"/>
    <mergeCell ref="D10:E10"/>
    <mergeCell ref="G10:I10"/>
    <mergeCell ref="B1:H1"/>
    <mergeCell ref="B3:C5"/>
    <mergeCell ref="D3:H5"/>
    <mergeCell ref="B7:I7"/>
    <mergeCell ref="B8:I8"/>
    <mergeCell ref="B11:C11"/>
    <mergeCell ref="D11:E11"/>
    <mergeCell ref="G11:I11"/>
    <mergeCell ref="B12:C12"/>
    <mergeCell ref="D12:E12"/>
    <mergeCell ref="G12:I12"/>
    <mergeCell ref="B13:C13"/>
    <mergeCell ref="D13:E13"/>
    <mergeCell ref="G13:I13"/>
    <mergeCell ref="B14:C14"/>
    <mergeCell ref="D14:E14"/>
    <mergeCell ref="G14:I14"/>
    <mergeCell ref="A24:C24"/>
    <mergeCell ref="D24:J24"/>
    <mergeCell ref="A25:J25"/>
    <mergeCell ref="B16:I16"/>
    <mergeCell ref="B17:I17"/>
    <mergeCell ref="B18:I18"/>
    <mergeCell ref="B21:H21"/>
    <mergeCell ref="B22:H22"/>
    <mergeCell ref="B23:H23"/>
  </mergeCells>
  <conditionalFormatting sqref="B10:B14 D10:E14">
    <cfRule type="cellIs" dxfId="5" priority="2" operator="equal">
      <formula>0</formula>
    </cfRule>
  </conditionalFormatting>
  <conditionalFormatting sqref="D24">
    <cfRule type="cellIs" dxfId="4" priority="1" operator="equal">
      <formula>0</formula>
    </cfRule>
  </conditionalFormatting>
  <conditionalFormatting sqref="G10:H14">
    <cfRule type="cellIs" dxfId="3" priority="3" operator="equal">
      <formula>0</formula>
    </cfRule>
  </conditionalFormatting>
  <hyperlinks>
    <hyperlink ref="D14" r:id="rId1" xr:uid="{872F8EED-D37E-4B28-88C5-AC154525FE41}"/>
  </hyperlinks>
  <printOptions horizontalCentered="1" verticalCentered="1"/>
  <pageMargins left="0.39370078740157483" right="0.35433070866141736" top="0.43307086614173229" bottom="0.19685039370078741" header="0" footer="0"/>
  <pageSetup scale="61" orientation="portrait" r:id="rId2"/>
  <headerFooter alignWithMargins="0"/>
  <drawing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575A6C-A772-40F9-8706-7FE196C7DD27}">
  <sheetPr>
    <pageSetUpPr fitToPage="1"/>
  </sheetPr>
  <dimension ref="A1:O31"/>
  <sheetViews>
    <sheetView topLeftCell="A16" zoomScale="85" zoomScaleNormal="85" zoomScaleSheetLayoutView="90" workbookViewId="0">
      <selection activeCell="G11" sqref="G11:I11"/>
    </sheetView>
    <sheetView workbookViewId="1"/>
  </sheetViews>
  <sheetFormatPr baseColWidth="10" defaultRowHeight="14.25" x14ac:dyDescent="0.2"/>
  <cols>
    <col min="1" max="1" width="7.7109375" style="31" customWidth="1"/>
    <col min="2" max="2" width="11.140625" style="31" customWidth="1"/>
    <col min="3" max="3" width="15.85546875" style="31" customWidth="1"/>
    <col min="4" max="4" width="15.140625" style="31" customWidth="1"/>
    <col min="5" max="5" width="15.140625" style="32" customWidth="1"/>
    <col min="6" max="6" width="18.28515625" style="31" customWidth="1"/>
    <col min="7" max="7" width="18.85546875" style="31" customWidth="1"/>
    <col min="8" max="8" width="24.28515625" style="31" customWidth="1"/>
    <col min="9" max="9" width="16.42578125" style="34" customWidth="1"/>
    <col min="10" max="10" width="7.140625" style="31" customWidth="1"/>
    <col min="11" max="11" width="11.85546875" style="9" bestFit="1" customWidth="1"/>
    <col min="12" max="256" width="11.42578125" style="31"/>
    <col min="257" max="257" width="7.7109375" style="31" customWidth="1"/>
    <col min="258" max="258" width="55.5703125" style="31" customWidth="1"/>
    <col min="259" max="259" width="15.85546875" style="31" customWidth="1"/>
    <col min="260" max="261" width="15.140625" style="31" customWidth="1"/>
    <col min="262" max="262" width="19.85546875" style="31" customWidth="1"/>
    <col min="263" max="263" width="11.28515625" style="31" customWidth="1"/>
    <col min="264" max="264" width="24.28515625" style="31" customWidth="1"/>
    <col min="265" max="265" width="16.42578125" style="31" customWidth="1"/>
    <col min="266" max="266" width="24" style="31" customWidth="1"/>
    <col min="267" max="267" width="11.85546875" style="31" bestFit="1" customWidth="1"/>
    <col min="268" max="512" width="11.42578125" style="31"/>
    <col min="513" max="513" width="7.7109375" style="31" customWidth="1"/>
    <col min="514" max="514" width="55.5703125" style="31" customWidth="1"/>
    <col min="515" max="515" width="15.85546875" style="31" customWidth="1"/>
    <col min="516" max="517" width="15.140625" style="31" customWidth="1"/>
    <col min="518" max="518" width="19.85546875" style="31" customWidth="1"/>
    <col min="519" max="519" width="11.28515625" style="31" customWidth="1"/>
    <col min="520" max="520" width="24.28515625" style="31" customWidth="1"/>
    <col min="521" max="521" width="16.42578125" style="31" customWidth="1"/>
    <col min="522" max="522" width="24" style="31" customWidth="1"/>
    <col min="523" max="523" width="11.85546875" style="31" bestFit="1" customWidth="1"/>
    <col min="524" max="768" width="11.42578125" style="31"/>
    <col min="769" max="769" width="7.7109375" style="31" customWidth="1"/>
    <col min="770" max="770" width="55.5703125" style="31" customWidth="1"/>
    <col min="771" max="771" width="15.85546875" style="31" customWidth="1"/>
    <col min="772" max="773" width="15.140625" style="31" customWidth="1"/>
    <col min="774" max="774" width="19.85546875" style="31" customWidth="1"/>
    <col min="775" max="775" width="11.28515625" style="31" customWidth="1"/>
    <col min="776" max="776" width="24.28515625" style="31" customWidth="1"/>
    <col min="777" max="777" width="16.42578125" style="31" customWidth="1"/>
    <col min="778" max="778" width="24" style="31" customWidth="1"/>
    <col min="779" max="779" width="11.85546875" style="31" bestFit="1" customWidth="1"/>
    <col min="780" max="1024" width="11.42578125" style="31"/>
    <col min="1025" max="1025" width="7.7109375" style="31" customWidth="1"/>
    <col min="1026" max="1026" width="55.5703125" style="31" customWidth="1"/>
    <col min="1027" max="1027" width="15.85546875" style="31" customWidth="1"/>
    <col min="1028" max="1029" width="15.140625" style="31" customWidth="1"/>
    <col min="1030" max="1030" width="19.85546875" style="31" customWidth="1"/>
    <col min="1031" max="1031" width="11.28515625" style="31" customWidth="1"/>
    <col min="1032" max="1032" width="24.28515625" style="31" customWidth="1"/>
    <col min="1033" max="1033" width="16.42578125" style="31" customWidth="1"/>
    <col min="1034" max="1034" width="24" style="31" customWidth="1"/>
    <col min="1035" max="1035" width="11.85546875" style="31" bestFit="1" customWidth="1"/>
    <col min="1036" max="1280" width="11.42578125" style="31"/>
    <col min="1281" max="1281" width="7.7109375" style="31" customWidth="1"/>
    <col min="1282" max="1282" width="55.5703125" style="31" customWidth="1"/>
    <col min="1283" max="1283" width="15.85546875" style="31" customWidth="1"/>
    <col min="1284" max="1285" width="15.140625" style="31" customWidth="1"/>
    <col min="1286" max="1286" width="19.85546875" style="31" customWidth="1"/>
    <col min="1287" max="1287" width="11.28515625" style="31" customWidth="1"/>
    <col min="1288" max="1288" width="24.28515625" style="31" customWidth="1"/>
    <col min="1289" max="1289" width="16.42578125" style="31" customWidth="1"/>
    <col min="1290" max="1290" width="24" style="31" customWidth="1"/>
    <col min="1291" max="1291" width="11.85546875" style="31" bestFit="1" customWidth="1"/>
    <col min="1292" max="1536" width="11.42578125" style="31"/>
    <col min="1537" max="1537" width="7.7109375" style="31" customWidth="1"/>
    <col min="1538" max="1538" width="55.5703125" style="31" customWidth="1"/>
    <col min="1539" max="1539" width="15.85546875" style="31" customWidth="1"/>
    <col min="1540" max="1541" width="15.140625" style="31" customWidth="1"/>
    <col min="1542" max="1542" width="19.85546875" style="31" customWidth="1"/>
    <col min="1543" max="1543" width="11.28515625" style="31" customWidth="1"/>
    <col min="1544" max="1544" width="24.28515625" style="31" customWidth="1"/>
    <col min="1545" max="1545" width="16.42578125" style="31" customWidth="1"/>
    <col min="1546" max="1546" width="24" style="31" customWidth="1"/>
    <col min="1547" max="1547" width="11.85546875" style="31" bestFit="1" customWidth="1"/>
    <col min="1548" max="1792" width="11.42578125" style="31"/>
    <col min="1793" max="1793" width="7.7109375" style="31" customWidth="1"/>
    <col min="1794" max="1794" width="55.5703125" style="31" customWidth="1"/>
    <col min="1795" max="1795" width="15.85546875" style="31" customWidth="1"/>
    <col min="1796" max="1797" width="15.140625" style="31" customWidth="1"/>
    <col min="1798" max="1798" width="19.85546875" style="31" customWidth="1"/>
    <col min="1799" max="1799" width="11.28515625" style="31" customWidth="1"/>
    <col min="1800" max="1800" width="24.28515625" style="31" customWidth="1"/>
    <col min="1801" max="1801" width="16.42578125" style="31" customWidth="1"/>
    <col min="1802" max="1802" width="24" style="31" customWidth="1"/>
    <col min="1803" max="1803" width="11.85546875" style="31" bestFit="1" customWidth="1"/>
    <col min="1804" max="2048" width="11.42578125" style="31"/>
    <col min="2049" max="2049" width="7.7109375" style="31" customWidth="1"/>
    <col min="2050" max="2050" width="55.5703125" style="31" customWidth="1"/>
    <col min="2051" max="2051" width="15.85546875" style="31" customWidth="1"/>
    <col min="2052" max="2053" width="15.140625" style="31" customWidth="1"/>
    <col min="2054" max="2054" width="19.85546875" style="31" customWidth="1"/>
    <col min="2055" max="2055" width="11.28515625" style="31" customWidth="1"/>
    <col min="2056" max="2056" width="24.28515625" style="31" customWidth="1"/>
    <col min="2057" max="2057" width="16.42578125" style="31" customWidth="1"/>
    <col min="2058" max="2058" width="24" style="31" customWidth="1"/>
    <col min="2059" max="2059" width="11.85546875" style="31" bestFit="1" customWidth="1"/>
    <col min="2060" max="2304" width="11.42578125" style="31"/>
    <col min="2305" max="2305" width="7.7109375" style="31" customWidth="1"/>
    <col min="2306" max="2306" width="55.5703125" style="31" customWidth="1"/>
    <col min="2307" max="2307" width="15.85546875" style="31" customWidth="1"/>
    <col min="2308" max="2309" width="15.140625" style="31" customWidth="1"/>
    <col min="2310" max="2310" width="19.85546875" style="31" customWidth="1"/>
    <col min="2311" max="2311" width="11.28515625" style="31" customWidth="1"/>
    <col min="2312" max="2312" width="24.28515625" style="31" customWidth="1"/>
    <col min="2313" max="2313" width="16.42578125" style="31" customWidth="1"/>
    <col min="2314" max="2314" width="24" style="31" customWidth="1"/>
    <col min="2315" max="2315" width="11.85546875" style="31" bestFit="1" customWidth="1"/>
    <col min="2316" max="2560" width="11.42578125" style="31"/>
    <col min="2561" max="2561" width="7.7109375" style="31" customWidth="1"/>
    <col min="2562" max="2562" width="55.5703125" style="31" customWidth="1"/>
    <col min="2563" max="2563" width="15.85546875" style="31" customWidth="1"/>
    <col min="2564" max="2565" width="15.140625" style="31" customWidth="1"/>
    <col min="2566" max="2566" width="19.85546875" style="31" customWidth="1"/>
    <col min="2567" max="2567" width="11.28515625" style="31" customWidth="1"/>
    <col min="2568" max="2568" width="24.28515625" style="31" customWidth="1"/>
    <col min="2569" max="2569" width="16.42578125" style="31" customWidth="1"/>
    <col min="2570" max="2570" width="24" style="31" customWidth="1"/>
    <col min="2571" max="2571" width="11.85546875" style="31" bestFit="1" customWidth="1"/>
    <col min="2572" max="2816" width="11.42578125" style="31"/>
    <col min="2817" max="2817" width="7.7109375" style="31" customWidth="1"/>
    <col min="2818" max="2818" width="55.5703125" style="31" customWidth="1"/>
    <col min="2819" max="2819" width="15.85546875" style="31" customWidth="1"/>
    <col min="2820" max="2821" width="15.140625" style="31" customWidth="1"/>
    <col min="2822" max="2822" width="19.85546875" style="31" customWidth="1"/>
    <col min="2823" max="2823" width="11.28515625" style="31" customWidth="1"/>
    <col min="2824" max="2824" width="24.28515625" style="31" customWidth="1"/>
    <col min="2825" max="2825" width="16.42578125" style="31" customWidth="1"/>
    <col min="2826" max="2826" width="24" style="31" customWidth="1"/>
    <col min="2827" max="2827" width="11.85546875" style="31" bestFit="1" customWidth="1"/>
    <col min="2828" max="3072" width="11.42578125" style="31"/>
    <col min="3073" max="3073" width="7.7109375" style="31" customWidth="1"/>
    <col min="3074" max="3074" width="55.5703125" style="31" customWidth="1"/>
    <col min="3075" max="3075" width="15.85546875" style="31" customWidth="1"/>
    <col min="3076" max="3077" width="15.140625" style="31" customWidth="1"/>
    <col min="3078" max="3078" width="19.85546875" style="31" customWidth="1"/>
    <col min="3079" max="3079" width="11.28515625" style="31" customWidth="1"/>
    <col min="3080" max="3080" width="24.28515625" style="31" customWidth="1"/>
    <col min="3081" max="3081" width="16.42578125" style="31" customWidth="1"/>
    <col min="3082" max="3082" width="24" style="31" customWidth="1"/>
    <col min="3083" max="3083" width="11.85546875" style="31" bestFit="1" customWidth="1"/>
    <col min="3084" max="3328" width="11.42578125" style="31"/>
    <col min="3329" max="3329" width="7.7109375" style="31" customWidth="1"/>
    <col min="3330" max="3330" width="55.5703125" style="31" customWidth="1"/>
    <col min="3331" max="3331" width="15.85546875" style="31" customWidth="1"/>
    <col min="3332" max="3333" width="15.140625" style="31" customWidth="1"/>
    <col min="3334" max="3334" width="19.85546875" style="31" customWidth="1"/>
    <col min="3335" max="3335" width="11.28515625" style="31" customWidth="1"/>
    <col min="3336" max="3336" width="24.28515625" style="31" customWidth="1"/>
    <col min="3337" max="3337" width="16.42578125" style="31" customWidth="1"/>
    <col min="3338" max="3338" width="24" style="31" customWidth="1"/>
    <col min="3339" max="3339" width="11.85546875" style="31" bestFit="1" customWidth="1"/>
    <col min="3340" max="3584" width="11.42578125" style="31"/>
    <col min="3585" max="3585" width="7.7109375" style="31" customWidth="1"/>
    <col min="3586" max="3586" width="55.5703125" style="31" customWidth="1"/>
    <col min="3587" max="3587" width="15.85546875" style="31" customWidth="1"/>
    <col min="3588" max="3589" width="15.140625" style="31" customWidth="1"/>
    <col min="3590" max="3590" width="19.85546875" style="31" customWidth="1"/>
    <col min="3591" max="3591" width="11.28515625" style="31" customWidth="1"/>
    <col min="3592" max="3592" width="24.28515625" style="31" customWidth="1"/>
    <col min="3593" max="3593" width="16.42578125" style="31" customWidth="1"/>
    <col min="3594" max="3594" width="24" style="31" customWidth="1"/>
    <col min="3595" max="3595" width="11.85546875" style="31" bestFit="1" customWidth="1"/>
    <col min="3596" max="3840" width="11.42578125" style="31"/>
    <col min="3841" max="3841" width="7.7109375" style="31" customWidth="1"/>
    <col min="3842" max="3842" width="55.5703125" style="31" customWidth="1"/>
    <col min="3843" max="3843" width="15.85546875" style="31" customWidth="1"/>
    <col min="3844" max="3845" width="15.140625" style="31" customWidth="1"/>
    <col min="3846" max="3846" width="19.85546875" style="31" customWidth="1"/>
    <col min="3847" max="3847" width="11.28515625" style="31" customWidth="1"/>
    <col min="3848" max="3848" width="24.28515625" style="31" customWidth="1"/>
    <col min="3849" max="3849" width="16.42578125" style="31" customWidth="1"/>
    <col min="3850" max="3850" width="24" style="31" customWidth="1"/>
    <col min="3851" max="3851" width="11.85546875" style="31" bestFit="1" customWidth="1"/>
    <col min="3852" max="4096" width="11.42578125" style="31"/>
    <col min="4097" max="4097" width="7.7109375" style="31" customWidth="1"/>
    <col min="4098" max="4098" width="55.5703125" style="31" customWidth="1"/>
    <col min="4099" max="4099" width="15.85546875" style="31" customWidth="1"/>
    <col min="4100" max="4101" width="15.140625" style="31" customWidth="1"/>
    <col min="4102" max="4102" width="19.85546875" style="31" customWidth="1"/>
    <col min="4103" max="4103" width="11.28515625" style="31" customWidth="1"/>
    <col min="4104" max="4104" width="24.28515625" style="31" customWidth="1"/>
    <col min="4105" max="4105" width="16.42578125" style="31" customWidth="1"/>
    <col min="4106" max="4106" width="24" style="31" customWidth="1"/>
    <col min="4107" max="4107" width="11.85546875" style="31" bestFit="1" customWidth="1"/>
    <col min="4108" max="4352" width="11.42578125" style="31"/>
    <col min="4353" max="4353" width="7.7109375" style="31" customWidth="1"/>
    <col min="4354" max="4354" width="55.5703125" style="31" customWidth="1"/>
    <col min="4355" max="4355" width="15.85546875" style="31" customWidth="1"/>
    <col min="4356" max="4357" width="15.140625" style="31" customWidth="1"/>
    <col min="4358" max="4358" width="19.85546875" style="31" customWidth="1"/>
    <col min="4359" max="4359" width="11.28515625" style="31" customWidth="1"/>
    <col min="4360" max="4360" width="24.28515625" style="31" customWidth="1"/>
    <col min="4361" max="4361" width="16.42578125" style="31" customWidth="1"/>
    <col min="4362" max="4362" width="24" style="31" customWidth="1"/>
    <col min="4363" max="4363" width="11.85546875" style="31" bestFit="1" customWidth="1"/>
    <col min="4364" max="4608" width="11.42578125" style="31"/>
    <col min="4609" max="4609" width="7.7109375" style="31" customWidth="1"/>
    <col min="4610" max="4610" width="55.5703125" style="31" customWidth="1"/>
    <col min="4611" max="4611" width="15.85546875" style="31" customWidth="1"/>
    <col min="4612" max="4613" width="15.140625" style="31" customWidth="1"/>
    <col min="4614" max="4614" width="19.85546875" style="31" customWidth="1"/>
    <col min="4615" max="4615" width="11.28515625" style="31" customWidth="1"/>
    <col min="4616" max="4616" width="24.28515625" style="31" customWidth="1"/>
    <col min="4617" max="4617" width="16.42578125" style="31" customWidth="1"/>
    <col min="4618" max="4618" width="24" style="31" customWidth="1"/>
    <col min="4619" max="4619" width="11.85546875" style="31" bestFit="1" customWidth="1"/>
    <col min="4620" max="4864" width="11.42578125" style="31"/>
    <col min="4865" max="4865" width="7.7109375" style="31" customWidth="1"/>
    <col min="4866" max="4866" width="55.5703125" style="31" customWidth="1"/>
    <col min="4867" max="4867" width="15.85546875" style="31" customWidth="1"/>
    <col min="4868" max="4869" width="15.140625" style="31" customWidth="1"/>
    <col min="4870" max="4870" width="19.85546875" style="31" customWidth="1"/>
    <col min="4871" max="4871" width="11.28515625" style="31" customWidth="1"/>
    <col min="4872" max="4872" width="24.28515625" style="31" customWidth="1"/>
    <col min="4873" max="4873" width="16.42578125" style="31" customWidth="1"/>
    <col min="4874" max="4874" width="24" style="31" customWidth="1"/>
    <col min="4875" max="4875" width="11.85546875" style="31" bestFit="1" customWidth="1"/>
    <col min="4876" max="5120" width="11.42578125" style="31"/>
    <col min="5121" max="5121" width="7.7109375" style="31" customWidth="1"/>
    <col min="5122" max="5122" width="55.5703125" style="31" customWidth="1"/>
    <col min="5123" max="5123" width="15.85546875" style="31" customWidth="1"/>
    <col min="5124" max="5125" width="15.140625" style="31" customWidth="1"/>
    <col min="5126" max="5126" width="19.85546875" style="31" customWidth="1"/>
    <col min="5127" max="5127" width="11.28515625" style="31" customWidth="1"/>
    <col min="5128" max="5128" width="24.28515625" style="31" customWidth="1"/>
    <col min="5129" max="5129" width="16.42578125" style="31" customWidth="1"/>
    <col min="5130" max="5130" width="24" style="31" customWidth="1"/>
    <col min="5131" max="5131" width="11.85546875" style="31" bestFit="1" customWidth="1"/>
    <col min="5132" max="5376" width="11.42578125" style="31"/>
    <col min="5377" max="5377" width="7.7109375" style="31" customWidth="1"/>
    <col min="5378" max="5378" width="55.5703125" style="31" customWidth="1"/>
    <col min="5379" max="5379" width="15.85546875" style="31" customWidth="1"/>
    <col min="5380" max="5381" width="15.140625" style="31" customWidth="1"/>
    <col min="5382" max="5382" width="19.85546875" style="31" customWidth="1"/>
    <col min="5383" max="5383" width="11.28515625" style="31" customWidth="1"/>
    <col min="5384" max="5384" width="24.28515625" style="31" customWidth="1"/>
    <col min="5385" max="5385" width="16.42578125" style="31" customWidth="1"/>
    <col min="5386" max="5386" width="24" style="31" customWidth="1"/>
    <col min="5387" max="5387" width="11.85546875" style="31" bestFit="1" customWidth="1"/>
    <col min="5388" max="5632" width="11.42578125" style="31"/>
    <col min="5633" max="5633" width="7.7109375" style="31" customWidth="1"/>
    <col min="5634" max="5634" width="55.5703125" style="31" customWidth="1"/>
    <col min="5635" max="5635" width="15.85546875" style="31" customWidth="1"/>
    <col min="5636" max="5637" width="15.140625" style="31" customWidth="1"/>
    <col min="5638" max="5638" width="19.85546875" style="31" customWidth="1"/>
    <col min="5639" max="5639" width="11.28515625" style="31" customWidth="1"/>
    <col min="5640" max="5640" width="24.28515625" style="31" customWidth="1"/>
    <col min="5641" max="5641" width="16.42578125" style="31" customWidth="1"/>
    <col min="5642" max="5642" width="24" style="31" customWidth="1"/>
    <col min="5643" max="5643" width="11.85546875" style="31" bestFit="1" customWidth="1"/>
    <col min="5644" max="5888" width="11.42578125" style="31"/>
    <col min="5889" max="5889" width="7.7109375" style="31" customWidth="1"/>
    <col min="5890" max="5890" width="55.5703125" style="31" customWidth="1"/>
    <col min="5891" max="5891" width="15.85546875" style="31" customWidth="1"/>
    <col min="5892" max="5893" width="15.140625" style="31" customWidth="1"/>
    <col min="5894" max="5894" width="19.85546875" style="31" customWidth="1"/>
    <col min="5895" max="5895" width="11.28515625" style="31" customWidth="1"/>
    <col min="5896" max="5896" width="24.28515625" style="31" customWidth="1"/>
    <col min="5897" max="5897" width="16.42578125" style="31" customWidth="1"/>
    <col min="5898" max="5898" width="24" style="31" customWidth="1"/>
    <col min="5899" max="5899" width="11.85546875" style="31" bestFit="1" customWidth="1"/>
    <col min="5900" max="6144" width="11.42578125" style="31"/>
    <col min="6145" max="6145" width="7.7109375" style="31" customWidth="1"/>
    <col min="6146" max="6146" width="55.5703125" style="31" customWidth="1"/>
    <col min="6147" max="6147" width="15.85546875" style="31" customWidth="1"/>
    <col min="6148" max="6149" width="15.140625" style="31" customWidth="1"/>
    <col min="6150" max="6150" width="19.85546875" style="31" customWidth="1"/>
    <col min="6151" max="6151" width="11.28515625" style="31" customWidth="1"/>
    <col min="6152" max="6152" width="24.28515625" style="31" customWidth="1"/>
    <col min="6153" max="6153" width="16.42578125" style="31" customWidth="1"/>
    <col min="6154" max="6154" width="24" style="31" customWidth="1"/>
    <col min="6155" max="6155" width="11.85546875" style="31" bestFit="1" customWidth="1"/>
    <col min="6156" max="6400" width="11.42578125" style="31"/>
    <col min="6401" max="6401" width="7.7109375" style="31" customWidth="1"/>
    <col min="6402" max="6402" width="55.5703125" style="31" customWidth="1"/>
    <col min="6403" max="6403" width="15.85546875" style="31" customWidth="1"/>
    <col min="6404" max="6405" width="15.140625" style="31" customWidth="1"/>
    <col min="6406" max="6406" width="19.85546875" style="31" customWidth="1"/>
    <col min="6407" max="6407" width="11.28515625" style="31" customWidth="1"/>
    <col min="6408" max="6408" width="24.28515625" style="31" customWidth="1"/>
    <col min="6409" max="6409" width="16.42578125" style="31" customWidth="1"/>
    <col min="6410" max="6410" width="24" style="31" customWidth="1"/>
    <col min="6411" max="6411" width="11.85546875" style="31" bestFit="1" customWidth="1"/>
    <col min="6412" max="6656" width="11.42578125" style="31"/>
    <col min="6657" max="6657" width="7.7109375" style="31" customWidth="1"/>
    <col min="6658" max="6658" width="55.5703125" style="31" customWidth="1"/>
    <col min="6659" max="6659" width="15.85546875" style="31" customWidth="1"/>
    <col min="6660" max="6661" width="15.140625" style="31" customWidth="1"/>
    <col min="6662" max="6662" width="19.85546875" style="31" customWidth="1"/>
    <col min="6663" max="6663" width="11.28515625" style="31" customWidth="1"/>
    <col min="6664" max="6664" width="24.28515625" style="31" customWidth="1"/>
    <col min="6665" max="6665" width="16.42578125" style="31" customWidth="1"/>
    <col min="6666" max="6666" width="24" style="31" customWidth="1"/>
    <col min="6667" max="6667" width="11.85546875" style="31" bestFit="1" customWidth="1"/>
    <col min="6668" max="6912" width="11.42578125" style="31"/>
    <col min="6913" max="6913" width="7.7109375" style="31" customWidth="1"/>
    <col min="6914" max="6914" width="55.5703125" style="31" customWidth="1"/>
    <col min="6915" max="6915" width="15.85546875" style="31" customWidth="1"/>
    <col min="6916" max="6917" width="15.140625" style="31" customWidth="1"/>
    <col min="6918" max="6918" width="19.85546875" style="31" customWidth="1"/>
    <col min="6919" max="6919" width="11.28515625" style="31" customWidth="1"/>
    <col min="6920" max="6920" width="24.28515625" style="31" customWidth="1"/>
    <col min="6921" max="6921" width="16.42578125" style="31" customWidth="1"/>
    <col min="6922" max="6922" width="24" style="31" customWidth="1"/>
    <col min="6923" max="6923" width="11.85546875" style="31" bestFit="1" customWidth="1"/>
    <col min="6924" max="7168" width="11.42578125" style="31"/>
    <col min="7169" max="7169" width="7.7109375" style="31" customWidth="1"/>
    <col min="7170" max="7170" width="55.5703125" style="31" customWidth="1"/>
    <col min="7171" max="7171" width="15.85546875" style="31" customWidth="1"/>
    <col min="7172" max="7173" width="15.140625" style="31" customWidth="1"/>
    <col min="7174" max="7174" width="19.85546875" style="31" customWidth="1"/>
    <col min="7175" max="7175" width="11.28515625" style="31" customWidth="1"/>
    <col min="7176" max="7176" width="24.28515625" style="31" customWidth="1"/>
    <col min="7177" max="7177" width="16.42578125" style="31" customWidth="1"/>
    <col min="7178" max="7178" width="24" style="31" customWidth="1"/>
    <col min="7179" max="7179" width="11.85546875" style="31" bestFit="1" customWidth="1"/>
    <col min="7180" max="7424" width="11.42578125" style="31"/>
    <col min="7425" max="7425" width="7.7109375" style="31" customWidth="1"/>
    <col min="7426" max="7426" width="55.5703125" style="31" customWidth="1"/>
    <col min="7427" max="7427" width="15.85546875" style="31" customWidth="1"/>
    <col min="7428" max="7429" width="15.140625" style="31" customWidth="1"/>
    <col min="7430" max="7430" width="19.85546875" style="31" customWidth="1"/>
    <col min="7431" max="7431" width="11.28515625" style="31" customWidth="1"/>
    <col min="7432" max="7432" width="24.28515625" style="31" customWidth="1"/>
    <col min="7433" max="7433" width="16.42578125" style="31" customWidth="1"/>
    <col min="7434" max="7434" width="24" style="31" customWidth="1"/>
    <col min="7435" max="7435" width="11.85546875" style="31" bestFit="1" customWidth="1"/>
    <col min="7436" max="7680" width="11.42578125" style="31"/>
    <col min="7681" max="7681" width="7.7109375" style="31" customWidth="1"/>
    <col min="7682" max="7682" width="55.5703125" style="31" customWidth="1"/>
    <col min="7683" max="7683" width="15.85546875" style="31" customWidth="1"/>
    <col min="7684" max="7685" width="15.140625" style="31" customWidth="1"/>
    <col min="7686" max="7686" width="19.85546875" style="31" customWidth="1"/>
    <col min="7687" max="7687" width="11.28515625" style="31" customWidth="1"/>
    <col min="7688" max="7688" width="24.28515625" style="31" customWidth="1"/>
    <col min="7689" max="7689" width="16.42578125" style="31" customWidth="1"/>
    <col min="7690" max="7690" width="24" style="31" customWidth="1"/>
    <col min="7691" max="7691" width="11.85546875" style="31" bestFit="1" customWidth="1"/>
    <col min="7692" max="7936" width="11.42578125" style="31"/>
    <col min="7937" max="7937" width="7.7109375" style="31" customWidth="1"/>
    <col min="7938" max="7938" width="55.5703125" style="31" customWidth="1"/>
    <col min="7939" max="7939" width="15.85546875" style="31" customWidth="1"/>
    <col min="7940" max="7941" width="15.140625" style="31" customWidth="1"/>
    <col min="7942" max="7942" width="19.85546875" style="31" customWidth="1"/>
    <col min="7943" max="7943" width="11.28515625" style="31" customWidth="1"/>
    <col min="7944" max="7944" width="24.28515625" style="31" customWidth="1"/>
    <col min="7945" max="7945" width="16.42578125" style="31" customWidth="1"/>
    <col min="7946" max="7946" width="24" style="31" customWidth="1"/>
    <col min="7947" max="7947" width="11.85546875" style="31" bestFit="1" customWidth="1"/>
    <col min="7948" max="8192" width="11.42578125" style="31"/>
    <col min="8193" max="8193" width="7.7109375" style="31" customWidth="1"/>
    <col min="8194" max="8194" width="55.5703125" style="31" customWidth="1"/>
    <col min="8195" max="8195" width="15.85546875" style="31" customWidth="1"/>
    <col min="8196" max="8197" width="15.140625" style="31" customWidth="1"/>
    <col min="8198" max="8198" width="19.85546875" style="31" customWidth="1"/>
    <col min="8199" max="8199" width="11.28515625" style="31" customWidth="1"/>
    <col min="8200" max="8200" width="24.28515625" style="31" customWidth="1"/>
    <col min="8201" max="8201" width="16.42578125" style="31" customWidth="1"/>
    <col min="8202" max="8202" width="24" style="31" customWidth="1"/>
    <col min="8203" max="8203" width="11.85546875" style="31" bestFit="1" customWidth="1"/>
    <col min="8204" max="8448" width="11.42578125" style="31"/>
    <col min="8449" max="8449" width="7.7109375" style="31" customWidth="1"/>
    <col min="8450" max="8450" width="55.5703125" style="31" customWidth="1"/>
    <col min="8451" max="8451" width="15.85546875" style="31" customWidth="1"/>
    <col min="8452" max="8453" width="15.140625" style="31" customWidth="1"/>
    <col min="8454" max="8454" width="19.85546875" style="31" customWidth="1"/>
    <col min="8455" max="8455" width="11.28515625" style="31" customWidth="1"/>
    <col min="8456" max="8456" width="24.28515625" style="31" customWidth="1"/>
    <col min="8457" max="8457" width="16.42578125" style="31" customWidth="1"/>
    <col min="8458" max="8458" width="24" style="31" customWidth="1"/>
    <col min="8459" max="8459" width="11.85546875" style="31" bestFit="1" customWidth="1"/>
    <col min="8460" max="8704" width="11.42578125" style="31"/>
    <col min="8705" max="8705" width="7.7109375" style="31" customWidth="1"/>
    <col min="8706" max="8706" width="55.5703125" style="31" customWidth="1"/>
    <col min="8707" max="8707" width="15.85546875" style="31" customWidth="1"/>
    <col min="8708" max="8709" width="15.140625" style="31" customWidth="1"/>
    <col min="8710" max="8710" width="19.85546875" style="31" customWidth="1"/>
    <col min="8711" max="8711" width="11.28515625" style="31" customWidth="1"/>
    <col min="8712" max="8712" width="24.28515625" style="31" customWidth="1"/>
    <col min="8713" max="8713" width="16.42578125" style="31" customWidth="1"/>
    <col min="8714" max="8714" width="24" style="31" customWidth="1"/>
    <col min="8715" max="8715" width="11.85546875" style="31" bestFit="1" customWidth="1"/>
    <col min="8716" max="8960" width="11.42578125" style="31"/>
    <col min="8961" max="8961" width="7.7109375" style="31" customWidth="1"/>
    <col min="8962" max="8962" width="55.5703125" style="31" customWidth="1"/>
    <col min="8963" max="8963" width="15.85546875" style="31" customWidth="1"/>
    <col min="8964" max="8965" width="15.140625" style="31" customWidth="1"/>
    <col min="8966" max="8966" width="19.85546875" style="31" customWidth="1"/>
    <col min="8967" max="8967" width="11.28515625" style="31" customWidth="1"/>
    <col min="8968" max="8968" width="24.28515625" style="31" customWidth="1"/>
    <col min="8969" max="8969" width="16.42578125" style="31" customWidth="1"/>
    <col min="8970" max="8970" width="24" style="31" customWidth="1"/>
    <col min="8971" max="8971" width="11.85546875" style="31" bestFit="1" customWidth="1"/>
    <col min="8972" max="9216" width="11.42578125" style="31"/>
    <col min="9217" max="9217" width="7.7109375" style="31" customWidth="1"/>
    <col min="9218" max="9218" width="55.5703125" style="31" customWidth="1"/>
    <col min="9219" max="9219" width="15.85546875" style="31" customWidth="1"/>
    <col min="9220" max="9221" width="15.140625" style="31" customWidth="1"/>
    <col min="9222" max="9222" width="19.85546875" style="31" customWidth="1"/>
    <col min="9223" max="9223" width="11.28515625" style="31" customWidth="1"/>
    <col min="9224" max="9224" width="24.28515625" style="31" customWidth="1"/>
    <col min="9225" max="9225" width="16.42578125" style="31" customWidth="1"/>
    <col min="9226" max="9226" width="24" style="31" customWidth="1"/>
    <col min="9227" max="9227" width="11.85546875" style="31" bestFit="1" customWidth="1"/>
    <col min="9228" max="9472" width="11.42578125" style="31"/>
    <col min="9473" max="9473" width="7.7109375" style="31" customWidth="1"/>
    <col min="9474" max="9474" width="55.5703125" style="31" customWidth="1"/>
    <col min="9475" max="9475" width="15.85546875" style="31" customWidth="1"/>
    <col min="9476" max="9477" width="15.140625" style="31" customWidth="1"/>
    <col min="9478" max="9478" width="19.85546875" style="31" customWidth="1"/>
    <col min="9479" max="9479" width="11.28515625" style="31" customWidth="1"/>
    <col min="9480" max="9480" width="24.28515625" style="31" customWidth="1"/>
    <col min="9481" max="9481" width="16.42578125" style="31" customWidth="1"/>
    <col min="9482" max="9482" width="24" style="31" customWidth="1"/>
    <col min="9483" max="9483" width="11.85546875" style="31" bestFit="1" customWidth="1"/>
    <col min="9484" max="9728" width="11.42578125" style="31"/>
    <col min="9729" max="9729" width="7.7109375" style="31" customWidth="1"/>
    <col min="9730" max="9730" width="55.5703125" style="31" customWidth="1"/>
    <col min="9731" max="9731" width="15.85546875" style="31" customWidth="1"/>
    <col min="9732" max="9733" width="15.140625" style="31" customWidth="1"/>
    <col min="9734" max="9734" width="19.85546875" style="31" customWidth="1"/>
    <col min="9735" max="9735" width="11.28515625" style="31" customWidth="1"/>
    <col min="9736" max="9736" width="24.28515625" style="31" customWidth="1"/>
    <col min="9737" max="9737" width="16.42578125" style="31" customWidth="1"/>
    <col min="9738" max="9738" width="24" style="31" customWidth="1"/>
    <col min="9739" max="9739" width="11.85546875" style="31" bestFit="1" customWidth="1"/>
    <col min="9740" max="9984" width="11.42578125" style="31"/>
    <col min="9985" max="9985" width="7.7109375" style="31" customWidth="1"/>
    <col min="9986" max="9986" width="55.5703125" style="31" customWidth="1"/>
    <col min="9987" max="9987" width="15.85546875" style="31" customWidth="1"/>
    <col min="9988" max="9989" width="15.140625" style="31" customWidth="1"/>
    <col min="9990" max="9990" width="19.85546875" style="31" customWidth="1"/>
    <col min="9991" max="9991" width="11.28515625" style="31" customWidth="1"/>
    <col min="9992" max="9992" width="24.28515625" style="31" customWidth="1"/>
    <col min="9993" max="9993" width="16.42578125" style="31" customWidth="1"/>
    <col min="9994" max="9994" width="24" style="31" customWidth="1"/>
    <col min="9995" max="9995" width="11.85546875" style="31" bestFit="1" customWidth="1"/>
    <col min="9996" max="10240" width="11.42578125" style="31"/>
    <col min="10241" max="10241" width="7.7109375" style="31" customWidth="1"/>
    <col min="10242" max="10242" width="55.5703125" style="31" customWidth="1"/>
    <col min="10243" max="10243" width="15.85546875" style="31" customWidth="1"/>
    <col min="10244" max="10245" width="15.140625" style="31" customWidth="1"/>
    <col min="10246" max="10246" width="19.85546875" style="31" customWidth="1"/>
    <col min="10247" max="10247" width="11.28515625" style="31" customWidth="1"/>
    <col min="10248" max="10248" width="24.28515625" style="31" customWidth="1"/>
    <col min="10249" max="10249" width="16.42578125" style="31" customWidth="1"/>
    <col min="10250" max="10250" width="24" style="31" customWidth="1"/>
    <col min="10251" max="10251" width="11.85546875" style="31" bestFit="1" customWidth="1"/>
    <col min="10252" max="10496" width="11.42578125" style="31"/>
    <col min="10497" max="10497" width="7.7109375" style="31" customWidth="1"/>
    <col min="10498" max="10498" width="55.5703125" style="31" customWidth="1"/>
    <col min="10499" max="10499" width="15.85546875" style="31" customWidth="1"/>
    <col min="10500" max="10501" width="15.140625" style="31" customWidth="1"/>
    <col min="10502" max="10502" width="19.85546875" style="31" customWidth="1"/>
    <col min="10503" max="10503" width="11.28515625" style="31" customWidth="1"/>
    <col min="10504" max="10504" width="24.28515625" style="31" customWidth="1"/>
    <col min="10505" max="10505" width="16.42578125" style="31" customWidth="1"/>
    <col min="10506" max="10506" width="24" style="31" customWidth="1"/>
    <col min="10507" max="10507" width="11.85546875" style="31" bestFit="1" customWidth="1"/>
    <col min="10508" max="10752" width="11.42578125" style="31"/>
    <col min="10753" max="10753" width="7.7109375" style="31" customWidth="1"/>
    <col min="10754" max="10754" width="55.5703125" style="31" customWidth="1"/>
    <col min="10755" max="10755" width="15.85546875" style="31" customWidth="1"/>
    <col min="10756" max="10757" width="15.140625" style="31" customWidth="1"/>
    <col min="10758" max="10758" width="19.85546875" style="31" customWidth="1"/>
    <col min="10759" max="10759" width="11.28515625" style="31" customWidth="1"/>
    <col min="10760" max="10760" width="24.28515625" style="31" customWidth="1"/>
    <col min="10761" max="10761" width="16.42578125" style="31" customWidth="1"/>
    <col min="10762" max="10762" width="24" style="31" customWidth="1"/>
    <col min="10763" max="10763" width="11.85546875" style="31" bestFit="1" customWidth="1"/>
    <col min="10764" max="11008" width="11.42578125" style="31"/>
    <col min="11009" max="11009" width="7.7109375" style="31" customWidth="1"/>
    <col min="11010" max="11010" width="55.5703125" style="31" customWidth="1"/>
    <col min="11011" max="11011" width="15.85546875" style="31" customWidth="1"/>
    <col min="11012" max="11013" width="15.140625" style="31" customWidth="1"/>
    <col min="11014" max="11014" width="19.85546875" style="31" customWidth="1"/>
    <col min="11015" max="11015" width="11.28515625" style="31" customWidth="1"/>
    <col min="11016" max="11016" width="24.28515625" style="31" customWidth="1"/>
    <col min="11017" max="11017" width="16.42578125" style="31" customWidth="1"/>
    <col min="11018" max="11018" width="24" style="31" customWidth="1"/>
    <col min="11019" max="11019" width="11.85546875" style="31" bestFit="1" customWidth="1"/>
    <col min="11020" max="11264" width="11.42578125" style="31"/>
    <col min="11265" max="11265" width="7.7109375" style="31" customWidth="1"/>
    <col min="11266" max="11266" width="55.5703125" style="31" customWidth="1"/>
    <col min="11267" max="11267" width="15.85546875" style="31" customWidth="1"/>
    <col min="11268" max="11269" width="15.140625" style="31" customWidth="1"/>
    <col min="11270" max="11270" width="19.85546875" style="31" customWidth="1"/>
    <col min="11271" max="11271" width="11.28515625" style="31" customWidth="1"/>
    <col min="11272" max="11272" width="24.28515625" style="31" customWidth="1"/>
    <col min="11273" max="11273" width="16.42578125" style="31" customWidth="1"/>
    <col min="11274" max="11274" width="24" style="31" customWidth="1"/>
    <col min="11275" max="11275" width="11.85546875" style="31" bestFit="1" customWidth="1"/>
    <col min="11276" max="11520" width="11.42578125" style="31"/>
    <col min="11521" max="11521" width="7.7109375" style="31" customWidth="1"/>
    <col min="11522" max="11522" width="55.5703125" style="31" customWidth="1"/>
    <col min="11523" max="11523" width="15.85546875" style="31" customWidth="1"/>
    <col min="11524" max="11525" width="15.140625" style="31" customWidth="1"/>
    <col min="11526" max="11526" width="19.85546875" style="31" customWidth="1"/>
    <col min="11527" max="11527" width="11.28515625" style="31" customWidth="1"/>
    <col min="11528" max="11528" width="24.28515625" style="31" customWidth="1"/>
    <col min="11529" max="11529" width="16.42578125" style="31" customWidth="1"/>
    <col min="11530" max="11530" width="24" style="31" customWidth="1"/>
    <col min="11531" max="11531" width="11.85546875" style="31" bestFit="1" customWidth="1"/>
    <col min="11532" max="11776" width="11.42578125" style="31"/>
    <col min="11777" max="11777" width="7.7109375" style="31" customWidth="1"/>
    <col min="11778" max="11778" width="55.5703125" style="31" customWidth="1"/>
    <col min="11779" max="11779" width="15.85546875" style="31" customWidth="1"/>
    <col min="11780" max="11781" width="15.140625" style="31" customWidth="1"/>
    <col min="11782" max="11782" width="19.85546875" style="31" customWidth="1"/>
    <col min="11783" max="11783" width="11.28515625" style="31" customWidth="1"/>
    <col min="11784" max="11784" width="24.28515625" style="31" customWidth="1"/>
    <col min="11785" max="11785" width="16.42578125" style="31" customWidth="1"/>
    <col min="11786" max="11786" width="24" style="31" customWidth="1"/>
    <col min="11787" max="11787" width="11.85546875" style="31" bestFit="1" customWidth="1"/>
    <col min="11788" max="12032" width="11.42578125" style="31"/>
    <col min="12033" max="12033" width="7.7109375" style="31" customWidth="1"/>
    <col min="12034" max="12034" width="55.5703125" style="31" customWidth="1"/>
    <col min="12035" max="12035" width="15.85546875" style="31" customWidth="1"/>
    <col min="12036" max="12037" width="15.140625" style="31" customWidth="1"/>
    <col min="12038" max="12038" width="19.85546875" style="31" customWidth="1"/>
    <col min="12039" max="12039" width="11.28515625" style="31" customWidth="1"/>
    <col min="12040" max="12040" width="24.28515625" style="31" customWidth="1"/>
    <col min="12041" max="12041" width="16.42578125" style="31" customWidth="1"/>
    <col min="12042" max="12042" width="24" style="31" customWidth="1"/>
    <col min="12043" max="12043" width="11.85546875" style="31" bestFit="1" customWidth="1"/>
    <col min="12044" max="12288" width="11.42578125" style="31"/>
    <col min="12289" max="12289" width="7.7109375" style="31" customWidth="1"/>
    <col min="12290" max="12290" width="55.5703125" style="31" customWidth="1"/>
    <col min="12291" max="12291" width="15.85546875" style="31" customWidth="1"/>
    <col min="12292" max="12293" width="15.140625" style="31" customWidth="1"/>
    <col min="12294" max="12294" width="19.85546875" style="31" customWidth="1"/>
    <col min="12295" max="12295" width="11.28515625" style="31" customWidth="1"/>
    <col min="12296" max="12296" width="24.28515625" style="31" customWidth="1"/>
    <col min="12297" max="12297" width="16.42578125" style="31" customWidth="1"/>
    <col min="12298" max="12298" width="24" style="31" customWidth="1"/>
    <col min="12299" max="12299" width="11.85546875" style="31" bestFit="1" customWidth="1"/>
    <col min="12300" max="12544" width="11.42578125" style="31"/>
    <col min="12545" max="12545" width="7.7109375" style="31" customWidth="1"/>
    <col min="12546" max="12546" width="55.5703125" style="31" customWidth="1"/>
    <col min="12547" max="12547" width="15.85546875" style="31" customWidth="1"/>
    <col min="12548" max="12549" width="15.140625" style="31" customWidth="1"/>
    <col min="12550" max="12550" width="19.85546875" style="31" customWidth="1"/>
    <col min="12551" max="12551" width="11.28515625" style="31" customWidth="1"/>
    <col min="12552" max="12552" width="24.28515625" style="31" customWidth="1"/>
    <col min="12553" max="12553" width="16.42578125" style="31" customWidth="1"/>
    <col min="12554" max="12554" width="24" style="31" customWidth="1"/>
    <col min="12555" max="12555" width="11.85546875" style="31" bestFit="1" customWidth="1"/>
    <col min="12556" max="12800" width="11.42578125" style="31"/>
    <col min="12801" max="12801" width="7.7109375" style="31" customWidth="1"/>
    <col min="12802" max="12802" width="55.5703125" style="31" customWidth="1"/>
    <col min="12803" max="12803" width="15.85546875" style="31" customWidth="1"/>
    <col min="12804" max="12805" width="15.140625" style="31" customWidth="1"/>
    <col min="12806" max="12806" width="19.85546875" style="31" customWidth="1"/>
    <col min="12807" max="12807" width="11.28515625" style="31" customWidth="1"/>
    <col min="12808" max="12808" width="24.28515625" style="31" customWidth="1"/>
    <col min="12809" max="12809" width="16.42578125" style="31" customWidth="1"/>
    <col min="12810" max="12810" width="24" style="31" customWidth="1"/>
    <col min="12811" max="12811" width="11.85546875" style="31" bestFit="1" customWidth="1"/>
    <col min="12812" max="13056" width="11.42578125" style="31"/>
    <col min="13057" max="13057" width="7.7109375" style="31" customWidth="1"/>
    <col min="13058" max="13058" width="55.5703125" style="31" customWidth="1"/>
    <col min="13059" max="13059" width="15.85546875" style="31" customWidth="1"/>
    <col min="13060" max="13061" width="15.140625" style="31" customWidth="1"/>
    <col min="13062" max="13062" width="19.85546875" style="31" customWidth="1"/>
    <col min="13063" max="13063" width="11.28515625" style="31" customWidth="1"/>
    <col min="13064" max="13064" width="24.28515625" style="31" customWidth="1"/>
    <col min="13065" max="13065" width="16.42578125" style="31" customWidth="1"/>
    <col min="13066" max="13066" width="24" style="31" customWidth="1"/>
    <col min="13067" max="13067" width="11.85546875" style="31" bestFit="1" customWidth="1"/>
    <col min="13068" max="13312" width="11.42578125" style="31"/>
    <col min="13313" max="13313" width="7.7109375" style="31" customWidth="1"/>
    <col min="13314" max="13314" width="55.5703125" style="31" customWidth="1"/>
    <col min="13315" max="13315" width="15.85546875" style="31" customWidth="1"/>
    <col min="13316" max="13317" width="15.140625" style="31" customWidth="1"/>
    <col min="13318" max="13318" width="19.85546875" style="31" customWidth="1"/>
    <col min="13319" max="13319" width="11.28515625" style="31" customWidth="1"/>
    <col min="13320" max="13320" width="24.28515625" style="31" customWidth="1"/>
    <col min="13321" max="13321" width="16.42578125" style="31" customWidth="1"/>
    <col min="13322" max="13322" width="24" style="31" customWidth="1"/>
    <col min="13323" max="13323" width="11.85546875" style="31" bestFit="1" customWidth="1"/>
    <col min="13324" max="13568" width="11.42578125" style="31"/>
    <col min="13569" max="13569" width="7.7109375" style="31" customWidth="1"/>
    <col min="13570" max="13570" width="55.5703125" style="31" customWidth="1"/>
    <col min="13571" max="13571" width="15.85546875" style="31" customWidth="1"/>
    <col min="13572" max="13573" width="15.140625" style="31" customWidth="1"/>
    <col min="13574" max="13574" width="19.85546875" style="31" customWidth="1"/>
    <col min="13575" max="13575" width="11.28515625" style="31" customWidth="1"/>
    <col min="13576" max="13576" width="24.28515625" style="31" customWidth="1"/>
    <col min="13577" max="13577" width="16.42578125" style="31" customWidth="1"/>
    <col min="13578" max="13578" width="24" style="31" customWidth="1"/>
    <col min="13579" max="13579" width="11.85546875" style="31" bestFit="1" customWidth="1"/>
    <col min="13580" max="13824" width="11.42578125" style="31"/>
    <col min="13825" max="13825" width="7.7109375" style="31" customWidth="1"/>
    <col min="13826" max="13826" width="55.5703125" style="31" customWidth="1"/>
    <col min="13827" max="13827" width="15.85546875" style="31" customWidth="1"/>
    <col min="13828" max="13829" width="15.140625" style="31" customWidth="1"/>
    <col min="13830" max="13830" width="19.85546875" style="31" customWidth="1"/>
    <col min="13831" max="13831" width="11.28515625" style="31" customWidth="1"/>
    <col min="13832" max="13832" width="24.28515625" style="31" customWidth="1"/>
    <col min="13833" max="13833" width="16.42578125" style="31" customWidth="1"/>
    <col min="13834" max="13834" width="24" style="31" customWidth="1"/>
    <col min="13835" max="13835" width="11.85546875" style="31" bestFit="1" customWidth="1"/>
    <col min="13836" max="14080" width="11.42578125" style="31"/>
    <col min="14081" max="14081" width="7.7109375" style="31" customWidth="1"/>
    <col min="14082" max="14082" width="55.5703125" style="31" customWidth="1"/>
    <col min="14083" max="14083" width="15.85546875" style="31" customWidth="1"/>
    <col min="14084" max="14085" width="15.140625" style="31" customWidth="1"/>
    <col min="14086" max="14086" width="19.85546875" style="31" customWidth="1"/>
    <col min="14087" max="14087" width="11.28515625" style="31" customWidth="1"/>
    <col min="14088" max="14088" width="24.28515625" style="31" customWidth="1"/>
    <col min="14089" max="14089" width="16.42578125" style="31" customWidth="1"/>
    <col min="14090" max="14090" width="24" style="31" customWidth="1"/>
    <col min="14091" max="14091" width="11.85546875" style="31" bestFit="1" customWidth="1"/>
    <col min="14092" max="14336" width="11.42578125" style="31"/>
    <col min="14337" max="14337" width="7.7109375" style="31" customWidth="1"/>
    <col min="14338" max="14338" width="55.5703125" style="31" customWidth="1"/>
    <col min="14339" max="14339" width="15.85546875" style="31" customWidth="1"/>
    <col min="14340" max="14341" width="15.140625" style="31" customWidth="1"/>
    <col min="14342" max="14342" width="19.85546875" style="31" customWidth="1"/>
    <col min="14343" max="14343" width="11.28515625" style="31" customWidth="1"/>
    <col min="14344" max="14344" width="24.28515625" style="31" customWidth="1"/>
    <col min="14345" max="14345" width="16.42578125" style="31" customWidth="1"/>
    <col min="14346" max="14346" width="24" style="31" customWidth="1"/>
    <col min="14347" max="14347" width="11.85546875" style="31" bestFit="1" customWidth="1"/>
    <col min="14348" max="14592" width="11.42578125" style="31"/>
    <col min="14593" max="14593" width="7.7109375" style="31" customWidth="1"/>
    <col min="14594" max="14594" width="55.5703125" style="31" customWidth="1"/>
    <col min="14595" max="14595" width="15.85546875" style="31" customWidth="1"/>
    <col min="14596" max="14597" width="15.140625" style="31" customWidth="1"/>
    <col min="14598" max="14598" width="19.85546875" style="31" customWidth="1"/>
    <col min="14599" max="14599" width="11.28515625" style="31" customWidth="1"/>
    <col min="14600" max="14600" width="24.28515625" style="31" customWidth="1"/>
    <col min="14601" max="14601" width="16.42578125" style="31" customWidth="1"/>
    <col min="14602" max="14602" width="24" style="31" customWidth="1"/>
    <col min="14603" max="14603" width="11.85546875" style="31" bestFit="1" customWidth="1"/>
    <col min="14604" max="14848" width="11.42578125" style="31"/>
    <col min="14849" max="14849" width="7.7109375" style="31" customWidth="1"/>
    <col min="14850" max="14850" width="55.5703125" style="31" customWidth="1"/>
    <col min="14851" max="14851" width="15.85546875" style="31" customWidth="1"/>
    <col min="14852" max="14853" width="15.140625" style="31" customWidth="1"/>
    <col min="14854" max="14854" width="19.85546875" style="31" customWidth="1"/>
    <col min="14855" max="14855" width="11.28515625" style="31" customWidth="1"/>
    <col min="14856" max="14856" width="24.28515625" style="31" customWidth="1"/>
    <col min="14857" max="14857" width="16.42578125" style="31" customWidth="1"/>
    <col min="14858" max="14858" width="24" style="31" customWidth="1"/>
    <col min="14859" max="14859" width="11.85546875" style="31" bestFit="1" customWidth="1"/>
    <col min="14860" max="15104" width="11.42578125" style="31"/>
    <col min="15105" max="15105" width="7.7109375" style="31" customWidth="1"/>
    <col min="15106" max="15106" width="55.5703125" style="31" customWidth="1"/>
    <col min="15107" max="15107" width="15.85546875" style="31" customWidth="1"/>
    <col min="15108" max="15109" width="15.140625" style="31" customWidth="1"/>
    <col min="15110" max="15110" width="19.85546875" style="31" customWidth="1"/>
    <col min="15111" max="15111" width="11.28515625" style="31" customWidth="1"/>
    <col min="15112" max="15112" width="24.28515625" style="31" customWidth="1"/>
    <col min="15113" max="15113" width="16.42578125" style="31" customWidth="1"/>
    <col min="15114" max="15114" width="24" style="31" customWidth="1"/>
    <col min="15115" max="15115" width="11.85546875" style="31" bestFit="1" customWidth="1"/>
    <col min="15116" max="15360" width="11.42578125" style="31"/>
    <col min="15361" max="15361" width="7.7109375" style="31" customWidth="1"/>
    <col min="15362" max="15362" width="55.5703125" style="31" customWidth="1"/>
    <col min="15363" max="15363" width="15.85546875" style="31" customWidth="1"/>
    <col min="15364" max="15365" width="15.140625" style="31" customWidth="1"/>
    <col min="15366" max="15366" width="19.85546875" style="31" customWidth="1"/>
    <col min="15367" max="15367" width="11.28515625" style="31" customWidth="1"/>
    <col min="15368" max="15368" width="24.28515625" style="31" customWidth="1"/>
    <col min="15369" max="15369" width="16.42578125" style="31" customWidth="1"/>
    <col min="15370" max="15370" width="24" style="31" customWidth="1"/>
    <col min="15371" max="15371" width="11.85546875" style="31" bestFit="1" customWidth="1"/>
    <col min="15372" max="15616" width="11.42578125" style="31"/>
    <col min="15617" max="15617" width="7.7109375" style="31" customWidth="1"/>
    <col min="15618" max="15618" width="55.5703125" style="31" customWidth="1"/>
    <col min="15619" max="15619" width="15.85546875" style="31" customWidth="1"/>
    <col min="15620" max="15621" width="15.140625" style="31" customWidth="1"/>
    <col min="15622" max="15622" width="19.85546875" style="31" customWidth="1"/>
    <col min="15623" max="15623" width="11.28515625" style="31" customWidth="1"/>
    <col min="15624" max="15624" width="24.28515625" style="31" customWidth="1"/>
    <col min="15625" max="15625" width="16.42578125" style="31" customWidth="1"/>
    <col min="15626" max="15626" width="24" style="31" customWidth="1"/>
    <col min="15627" max="15627" width="11.85546875" style="31" bestFit="1" customWidth="1"/>
    <col min="15628" max="15872" width="11.42578125" style="31"/>
    <col min="15873" max="15873" width="7.7109375" style="31" customWidth="1"/>
    <col min="15874" max="15874" width="55.5703125" style="31" customWidth="1"/>
    <col min="15875" max="15875" width="15.85546875" style="31" customWidth="1"/>
    <col min="15876" max="15877" width="15.140625" style="31" customWidth="1"/>
    <col min="15878" max="15878" width="19.85546875" style="31" customWidth="1"/>
    <col min="15879" max="15879" width="11.28515625" style="31" customWidth="1"/>
    <col min="15880" max="15880" width="24.28515625" style="31" customWidth="1"/>
    <col min="15881" max="15881" width="16.42578125" style="31" customWidth="1"/>
    <col min="15882" max="15882" width="24" style="31" customWidth="1"/>
    <col min="15883" max="15883" width="11.85546875" style="31" bestFit="1" customWidth="1"/>
    <col min="15884" max="16128" width="11.42578125" style="31"/>
    <col min="16129" max="16129" width="7.7109375" style="31" customWidth="1"/>
    <col min="16130" max="16130" width="55.5703125" style="31" customWidth="1"/>
    <col min="16131" max="16131" width="15.85546875" style="31" customWidth="1"/>
    <col min="16132" max="16133" width="15.140625" style="31" customWidth="1"/>
    <col min="16134" max="16134" width="19.85546875" style="31" customWidth="1"/>
    <col min="16135" max="16135" width="11.28515625" style="31" customWidth="1"/>
    <col min="16136" max="16136" width="24.28515625" style="31" customWidth="1"/>
    <col min="16137" max="16137" width="16.42578125" style="31" customWidth="1"/>
    <col min="16138" max="16138" width="24" style="31" customWidth="1"/>
    <col min="16139" max="16139" width="11.85546875" style="31" bestFit="1" customWidth="1"/>
    <col min="16140" max="16384" width="11.42578125" style="31"/>
  </cols>
  <sheetData>
    <row r="1" spans="1:11" s="5" customFormat="1" ht="7.5" customHeight="1" thickBot="1" x14ac:dyDescent="0.25">
      <c r="A1" s="1"/>
      <c r="B1" s="113"/>
      <c r="C1" s="113"/>
      <c r="D1" s="113"/>
      <c r="E1" s="113"/>
      <c r="F1" s="113"/>
      <c r="G1" s="113"/>
      <c r="H1" s="113"/>
      <c r="I1" s="2"/>
      <c r="J1" s="3"/>
      <c r="K1" s="4"/>
    </row>
    <row r="2" spans="1:11" s="9" customFormat="1" x14ac:dyDescent="0.2">
      <c r="A2" s="6"/>
      <c r="B2" s="7"/>
      <c r="C2" s="7"/>
      <c r="D2" s="7"/>
      <c r="E2" s="7"/>
      <c r="F2" s="7"/>
      <c r="G2" s="7"/>
      <c r="H2" s="7"/>
      <c r="I2" s="7"/>
      <c r="J2" s="8"/>
    </row>
    <row r="3" spans="1:11" s="9" customFormat="1" ht="15" customHeight="1" x14ac:dyDescent="0.2">
      <c r="A3" s="10"/>
      <c r="B3" s="64"/>
      <c r="C3" s="64"/>
      <c r="D3" s="65" t="s">
        <v>0</v>
      </c>
      <c r="E3" s="66"/>
      <c r="F3" s="66"/>
      <c r="G3" s="66"/>
      <c r="H3" s="67"/>
      <c r="I3" s="11" t="s">
        <v>1</v>
      </c>
      <c r="J3" s="12"/>
    </row>
    <row r="4" spans="1:11" s="9" customFormat="1" ht="15" customHeight="1" x14ac:dyDescent="0.2">
      <c r="A4" s="10"/>
      <c r="B4" s="64"/>
      <c r="C4" s="64"/>
      <c r="D4" s="68"/>
      <c r="E4" s="69"/>
      <c r="F4" s="69"/>
      <c r="G4" s="69"/>
      <c r="H4" s="70"/>
      <c r="I4" s="13" t="s">
        <v>2</v>
      </c>
      <c r="J4" s="12"/>
    </row>
    <row r="5" spans="1:11" s="9" customFormat="1" ht="40.5" x14ac:dyDescent="0.2">
      <c r="A5" s="10"/>
      <c r="B5" s="64"/>
      <c r="C5" s="64"/>
      <c r="D5" s="71"/>
      <c r="E5" s="72"/>
      <c r="F5" s="72"/>
      <c r="G5" s="72"/>
      <c r="H5" s="73"/>
      <c r="I5" s="14" t="s">
        <v>3</v>
      </c>
      <c r="J5" s="12"/>
    </row>
    <row r="6" spans="1:11" s="9" customFormat="1" x14ac:dyDescent="0.2">
      <c r="A6" s="10"/>
      <c r="J6" s="12"/>
    </row>
    <row r="7" spans="1:11" s="9" customFormat="1" ht="15" x14ac:dyDescent="0.2">
      <c r="A7" s="10"/>
      <c r="B7" s="74" t="s">
        <v>4</v>
      </c>
      <c r="C7" s="74"/>
      <c r="D7" s="74"/>
      <c r="E7" s="74"/>
      <c r="F7" s="74"/>
      <c r="G7" s="74"/>
      <c r="H7" s="74"/>
      <c r="I7" s="74"/>
      <c r="J7" s="12"/>
    </row>
    <row r="8" spans="1:11" s="9" customFormat="1" ht="33" customHeight="1" x14ac:dyDescent="0.2">
      <c r="A8" s="10"/>
      <c r="B8" s="106" t="s">
        <v>48</v>
      </c>
      <c r="C8" s="106"/>
      <c r="D8" s="106"/>
      <c r="E8" s="106"/>
      <c r="F8" s="106"/>
      <c r="G8" s="106"/>
      <c r="H8" s="106"/>
      <c r="I8" s="106"/>
      <c r="J8" s="12"/>
    </row>
    <row r="9" spans="1:11" s="9" customFormat="1" ht="18.75" x14ac:dyDescent="0.4">
      <c r="A9" s="10"/>
      <c r="B9" s="15"/>
      <c r="C9" s="16"/>
      <c r="D9" s="16"/>
      <c r="E9" s="16"/>
      <c r="F9" s="16"/>
      <c r="G9" s="16"/>
      <c r="H9" s="16"/>
      <c r="I9" s="15"/>
      <c r="J9" s="12"/>
    </row>
    <row r="10" spans="1:11" s="9" customFormat="1" ht="27" customHeight="1" x14ac:dyDescent="0.2">
      <c r="A10" s="10"/>
      <c r="B10" s="98" t="s">
        <v>6</v>
      </c>
      <c r="C10" s="98"/>
      <c r="D10" s="104"/>
      <c r="E10" s="105"/>
      <c r="F10" s="17" t="s">
        <v>8</v>
      </c>
      <c r="G10" s="126">
        <v>21245905</v>
      </c>
      <c r="H10" s="101"/>
      <c r="I10" s="101"/>
      <c r="J10" s="12"/>
    </row>
    <row r="11" spans="1:11" s="9" customFormat="1" ht="19.5" customHeight="1" x14ac:dyDescent="0.2">
      <c r="A11" s="10"/>
      <c r="B11" s="98" t="s">
        <v>9</v>
      </c>
      <c r="C11" s="98"/>
      <c r="D11" s="99" t="s">
        <v>49</v>
      </c>
      <c r="E11" s="130"/>
      <c r="F11" s="17" t="s">
        <v>10</v>
      </c>
      <c r="G11" s="101" t="s">
        <v>50</v>
      </c>
      <c r="H11" s="101"/>
      <c r="I11" s="101"/>
      <c r="J11" s="12"/>
    </row>
    <row r="12" spans="1:11" s="9" customFormat="1" ht="26.25" customHeight="1" x14ac:dyDescent="0.2">
      <c r="A12" s="10"/>
      <c r="B12" s="98" t="s">
        <v>12</v>
      </c>
      <c r="C12" s="98"/>
      <c r="D12" s="99" t="s">
        <v>51</v>
      </c>
      <c r="E12" s="100"/>
      <c r="F12" s="17" t="s">
        <v>14</v>
      </c>
      <c r="G12" s="101" t="s">
        <v>52</v>
      </c>
      <c r="H12" s="101"/>
      <c r="I12" s="101"/>
      <c r="J12" s="12"/>
    </row>
    <row r="13" spans="1:11" s="9" customFormat="1" ht="57" x14ac:dyDescent="0.2">
      <c r="A13" s="10"/>
      <c r="B13" s="98" t="s">
        <v>16</v>
      </c>
      <c r="C13" s="98"/>
      <c r="D13" s="99">
        <v>3103432626</v>
      </c>
      <c r="E13" s="100"/>
      <c r="F13" s="18" t="s">
        <v>17</v>
      </c>
      <c r="G13" s="101" t="s">
        <v>18</v>
      </c>
      <c r="H13" s="101"/>
      <c r="I13" s="101"/>
      <c r="J13" s="12"/>
    </row>
    <row r="14" spans="1:11" s="9" customFormat="1" ht="15" x14ac:dyDescent="0.2">
      <c r="A14" s="10"/>
      <c r="B14" s="98" t="s">
        <v>19</v>
      </c>
      <c r="C14" s="98"/>
      <c r="D14" s="102" t="s">
        <v>53</v>
      </c>
      <c r="E14" s="103"/>
      <c r="F14" s="18" t="s">
        <v>21</v>
      </c>
      <c r="G14" s="101" t="s">
        <v>18</v>
      </c>
      <c r="H14" s="101"/>
      <c r="I14" s="101"/>
      <c r="J14" s="12"/>
    </row>
    <row r="15" spans="1:11" s="9" customFormat="1" ht="18.75" x14ac:dyDescent="0.4">
      <c r="A15" s="10"/>
      <c r="B15" s="15"/>
      <c r="C15" s="15"/>
      <c r="D15" s="15"/>
      <c r="E15" s="15"/>
      <c r="F15" s="15"/>
      <c r="G15" s="15"/>
      <c r="H15" s="15"/>
      <c r="I15" s="15"/>
      <c r="J15" s="12"/>
    </row>
    <row r="16" spans="1:11" s="9" customFormat="1" ht="15" x14ac:dyDescent="0.2">
      <c r="A16" s="10"/>
      <c r="B16" s="95" t="s">
        <v>22</v>
      </c>
      <c r="C16" s="95"/>
      <c r="D16" s="95"/>
      <c r="E16" s="95"/>
      <c r="F16" s="95"/>
      <c r="G16" s="95"/>
      <c r="H16" s="95"/>
      <c r="I16" s="95"/>
      <c r="J16" s="12"/>
    </row>
    <row r="17" spans="1:15" s="9" customFormat="1" ht="182.25" customHeight="1" thickBot="1" x14ac:dyDescent="0.25">
      <c r="A17" s="10"/>
      <c r="B17" s="96" t="s">
        <v>23</v>
      </c>
      <c r="C17" s="96"/>
      <c r="D17" s="96"/>
      <c r="E17" s="96"/>
      <c r="F17" s="96"/>
      <c r="G17" s="96"/>
      <c r="H17" s="96"/>
      <c r="I17" s="96"/>
      <c r="J17" s="12"/>
    </row>
    <row r="18" spans="1:15" s="9" customFormat="1" ht="25.5" customHeight="1" thickBot="1" x14ac:dyDescent="0.4">
      <c r="A18" s="10"/>
      <c r="B18" s="83" t="s">
        <v>24</v>
      </c>
      <c r="C18" s="84"/>
      <c r="D18" s="84"/>
      <c r="E18" s="84"/>
      <c r="F18" s="84"/>
      <c r="G18" s="84"/>
      <c r="H18" s="84"/>
      <c r="I18" s="85"/>
      <c r="J18" s="19"/>
      <c r="K18"/>
      <c r="L18"/>
      <c r="M18"/>
      <c r="N18"/>
      <c r="O18"/>
    </row>
    <row r="19" spans="1:15" s="9" customFormat="1" ht="37.5" customHeight="1" thickBot="1" x14ac:dyDescent="0.3">
      <c r="A19" s="10"/>
      <c r="B19" s="20" t="s">
        <v>25</v>
      </c>
      <c r="C19" s="21" t="s">
        <v>26</v>
      </c>
      <c r="D19" s="21" t="s">
        <v>27</v>
      </c>
      <c r="E19" s="21" t="s">
        <v>28</v>
      </c>
      <c r="F19" s="21" t="s">
        <v>29</v>
      </c>
      <c r="G19" s="21" t="s">
        <v>30</v>
      </c>
      <c r="H19" s="22" t="s">
        <v>31</v>
      </c>
      <c r="I19" s="23" t="s">
        <v>32</v>
      </c>
      <c r="J19" s="19"/>
      <c r="K19"/>
      <c r="L19"/>
      <c r="M19"/>
      <c r="N19"/>
      <c r="O19"/>
    </row>
    <row r="20" spans="1:15" s="9" customFormat="1" ht="128.25" thickBot="1" x14ac:dyDescent="0.3">
      <c r="A20" s="10"/>
      <c r="B20" s="24">
        <v>1</v>
      </c>
      <c r="C20" s="25" t="s">
        <v>54</v>
      </c>
      <c r="D20" s="26" t="s">
        <v>55</v>
      </c>
      <c r="E20" s="27" t="s">
        <v>56</v>
      </c>
      <c r="F20" s="28">
        <v>12</v>
      </c>
      <c r="G20" s="29">
        <v>4553363</v>
      </c>
      <c r="H20" s="29">
        <v>4553363</v>
      </c>
      <c r="I20" s="30">
        <f>+H20*F20</f>
        <v>54640356</v>
      </c>
      <c r="J20" s="19"/>
      <c r="K20"/>
      <c r="L20"/>
      <c r="M20"/>
      <c r="N20"/>
      <c r="O20"/>
    </row>
    <row r="21" spans="1:15" s="9" customFormat="1" ht="16.5" x14ac:dyDescent="0.3">
      <c r="A21" s="10"/>
      <c r="B21" s="97"/>
      <c r="C21" s="97"/>
      <c r="D21" s="97"/>
      <c r="E21" s="97"/>
      <c r="F21" s="97"/>
      <c r="G21" s="97"/>
      <c r="H21" s="97"/>
      <c r="I21" s="16"/>
      <c r="J21" s="12"/>
    </row>
    <row r="22" spans="1:15" s="9" customFormat="1" ht="16.5" x14ac:dyDescent="0.3">
      <c r="A22" s="10"/>
      <c r="B22" s="97"/>
      <c r="C22" s="97"/>
      <c r="D22" s="97"/>
      <c r="E22" s="97"/>
      <c r="F22" s="97"/>
      <c r="G22" s="97"/>
      <c r="H22" s="97"/>
      <c r="I22" s="16"/>
      <c r="J22" s="12"/>
    </row>
    <row r="23" spans="1:15" s="9" customFormat="1" ht="16.5" x14ac:dyDescent="0.3">
      <c r="A23" s="10"/>
      <c r="B23" s="97"/>
      <c r="C23" s="97"/>
      <c r="D23" s="97"/>
      <c r="E23" s="97"/>
      <c r="F23" s="97"/>
      <c r="G23" s="97"/>
      <c r="H23" s="97"/>
      <c r="I23" s="16"/>
      <c r="J23" s="12"/>
    </row>
    <row r="24" spans="1:15" s="9" customFormat="1" ht="116.25" customHeight="1" x14ac:dyDescent="0.2">
      <c r="A24" s="86" t="s">
        <v>36</v>
      </c>
      <c r="B24" s="87"/>
      <c r="C24" s="88"/>
      <c r="D24" s="107"/>
      <c r="E24" s="108"/>
      <c r="F24" s="108"/>
      <c r="G24" s="108"/>
      <c r="H24" s="108"/>
      <c r="I24" s="108"/>
      <c r="J24" s="109"/>
    </row>
    <row r="25" spans="1:15" ht="15" thickBot="1" x14ac:dyDescent="0.25">
      <c r="A25" s="110"/>
      <c r="B25" s="111"/>
      <c r="C25" s="111"/>
      <c r="D25" s="111"/>
      <c r="E25" s="111"/>
      <c r="F25" s="111"/>
      <c r="G25" s="111"/>
      <c r="H25" s="111"/>
      <c r="I25" s="111"/>
      <c r="J25" s="112"/>
    </row>
    <row r="29" spans="1:15" x14ac:dyDescent="0.2">
      <c r="I29" s="33"/>
    </row>
    <row r="31" spans="1:15" x14ac:dyDescent="0.2">
      <c r="I31" s="33"/>
    </row>
  </sheetData>
  <protectedRanges>
    <protectedRange algorithmName="SHA-512" hashValue="h2RBj+nJxEFMHQacpNZqghwzTVGGJf936inzyCat523C8v9i03387Te7F0AZ+4yfvhJLzGn7Gq6QedfZKj9TMw==" saltValue="q0RBucOXzSfjPvPojlTCoQ==" spinCount="100000" sqref="D24" name="Rango1"/>
  </protectedRanges>
  <mergeCells count="29">
    <mergeCell ref="B10:C10"/>
    <mergeCell ref="D10:E10"/>
    <mergeCell ref="G10:I10"/>
    <mergeCell ref="B1:H1"/>
    <mergeCell ref="B3:C5"/>
    <mergeCell ref="D3:H5"/>
    <mergeCell ref="B7:I7"/>
    <mergeCell ref="B8:I8"/>
    <mergeCell ref="B11:C11"/>
    <mergeCell ref="D11:E11"/>
    <mergeCell ref="G11:I11"/>
    <mergeCell ref="B12:C12"/>
    <mergeCell ref="D12:E12"/>
    <mergeCell ref="G12:I12"/>
    <mergeCell ref="B13:C13"/>
    <mergeCell ref="D13:E13"/>
    <mergeCell ref="G13:I13"/>
    <mergeCell ref="B14:C14"/>
    <mergeCell ref="D14:E14"/>
    <mergeCell ref="G14:I14"/>
    <mergeCell ref="A24:C24"/>
    <mergeCell ref="D24:J24"/>
    <mergeCell ref="A25:J25"/>
    <mergeCell ref="B16:I16"/>
    <mergeCell ref="B17:I17"/>
    <mergeCell ref="B18:I18"/>
    <mergeCell ref="B21:H21"/>
    <mergeCell ref="B22:H22"/>
    <mergeCell ref="B23:H23"/>
  </mergeCells>
  <conditionalFormatting sqref="B10:B14 D10:E14">
    <cfRule type="cellIs" dxfId="2" priority="2" operator="equal">
      <formula>0</formula>
    </cfRule>
  </conditionalFormatting>
  <conditionalFormatting sqref="D24">
    <cfRule type="cellIs" dxfId="1" priority="1" operator="equal">
      <formula>0</formula>
    </cfRule>
  </conditionalFormatting>
  <conditionalFormatting sqref="G10:H14">
    <cfRule type="cellIs" dxfId="0" priority="3" operator="equal">
      <formula>0</formula>
    </cfRule>
  </conditionalFormatting>
  <hyperlinks>
    <hyperlink ref="D14" r:id="rId1" xr:uid="{1E8EF0C2-4E23-4595-BD78-67250B99C25C}"/>
  </hyperlinks>
  <printOptions horizontalCentered="1" verticalCentered="1"/>
  <pageMargins left="0.39370078740157483" right="0.35433070866141736" top="0.43307086614173229" bottom="0.19685039370078741" header="0" footer="0"/>
  <pageSetup scale="62" orientation="portrait" r:id="rId2"/>
  <headerFooter alignWithMargins="0"/>
  <drawing r:id="rId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F3BCBD-C01F-45D7-A112-4142ADB6E8D2}">
  <dimension ref="A1"/>
  <sheetViews>
    <sheetView tabSelected="1" zoomScale="85" zoomScaleNormal="85" workbookViewId="0">
      <selection activeCell="G10" sqref="G10"/>
    </sheetView>
    <sheetView workbookViewId="1"/>
  </sheetViews>
  <sheetFormatPr baseColWidth="10" defaultRowHeight="15" x14ac:dyDescent="0.2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vt:i4>
      </vt:variant>
    </vt:vector>
  </HeadingPairs>
  <TitlesOfParts>
    <vt:vector size="24" baseType="lpstr">
      <vt:lpstr>Consolidado</vt:lpstr>
      <vt:lpstr>Regional Arauca</vt:lpstr>
      <vt:lpstr>Regional Atlantico</vt:lpstr>
      <vt:lpstr>REGIONAL CALDAS</vt:lpstr>
      <vt:lpstr>Regional Caqueta</vt:lpstr>
      <vt:lpstr>Regional Cauca</vt:lpstr>
      <vt:lpstr>Regional Cesar</vt:lpstr>
      <vt:lpstr>Regional Cordoba</vt:lpstr>
      <vt:lpstr>Regional Guania</vt:lpstr>
      <vt:lpstr>Regional Guaviare</vt:lpstr>
      <vt:lpstr>Regional Guajira</vt:lpstr>
      <vt:lpstr>Regional Huila</vt:lpstr>
      <vt:lpstr>Regional Magdalena Medio</vt:lpstr>
      <vt:lpstr>Regional Meta</vt:lpstr>
      <vt:lpstr>Regional Nariño</vt:lpstr>
      <vt:lpstr>Regional Norte de Santander</vt:lpstr>
      <vt:lpstr>Regional Quindio</vt:lpstr>
      <vt:lpstr>Regional Santander</vt:lpstr>
      <vt:lpstr>Regional Sucre</vt:lpstr>
      <vt:lpstr>Regional Tolima</vt:lpstr>
      <vt:lpstr>Regional Uraba</vt:lpstr>
      <vt:lpstr>Regional Vaupes</vt:lpstr>
      <vt:lpstr>Regional Vichada</vt:lpstr>
      <vt:lpstr>'Regional Guaviare'!Área_de_impresión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 FREDY CRUZ SANCHEZ</dc:creator>
  <cp:lastModifiedBy>Laura Consuelo Gil Mesa</cp:lastModifiedBy>
  <dcterms:created xsi:type="dcterms:W3CDTF">2023-11-20T19:45:17Z</dcterms:created>
  <dcterms:modified xsi:type="dcterms:W3CDTF">2023-11-28T22:27:28Z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dNivel">
    <vt:lpwstr>NIVEL-1</vt:lpwstr>
  </property>
  <property fmtid="{D5CDD505-2E9C-101B-9397-08002B2CF9AE}" pid="3" name="IdTipoDoc">
    <vt:lpwstr>TIPODOC-1</vt:lpwstr>
  </property>
  <property fmtid="{D5CDD505-2E9C-101B-9397-08002B2CF9AE}" pid="4" name="IdDocTMS">
    <vt:lpwstr>DOCTMS-1</vt:lpwstr>
  </property>
  <property fmtid="{D5CDD505-2E9C-101B-9397-08002B2CF9AE}" pid="5" name="PublicarPDF">
    <vt:lpwstr>1</vt:lpwstr>
  </property>
</Properties>
</file>